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codeName="ThisWorkbook" defaultThemeVersion="124226"/>
  <mc:AlternateContent xmlns:mc="http://schemas.openxmlformats.org/markup-compatibility/2006">
    <mc:Choice Requires="x15">
      <x15ac:absPath xmlns:x15ac="http://schemas.microsoft.com/office/spreadsheetml/2010/11/ac" url="Z:\201910 OCT\1910320 Hanking\JTI1910320d\"/>
    </mc:Choice>
  </mc:AlternateContent>
  <xr:revisionPtr revIDLastSave="0" documentId="13_ncr:1_{16BBC604-9CEC-4871-8861-98BBB5860EC6}" xr6:coauthVersionLast="45" xr6:coauthVersionMax="45" xr10:uidLastSave="{00000000-0000-0000-0000-000000000000}"/>
  <bookViews>
    <workbookView xWindow="-28920" yWindow="15" windowWidth="29040" windowHeight="15840" tabRatio="788" firstSheet="2" activeTab="2" xr2:uid="{00000000-000D-0000-FFFF-FFFF00000000}"/>
  </bookViews>
  <sheets>
    <sheet name="Label" sheetId="34" state="hidden" r:id="rId1"/>
    <sheet name="FA Results original" sheetId="47" state="hidden" r:id="rId2"/>
    <sheet name="CSV Report" sheetId="21" r:id="rId3"/>
    <sheet name="Photo Report" sheetId="19" state="hidden" r:id="rId4"/>
    <sheet name="Client list" sheetId="38" state="hidden" r:id="rId5"/>
    <sheet name="SID" sheetId="32" state="hidden" r:id="rId6"/>
  </sheets>
  <definedNames>
    <definedName name="_xlnm.Print_Area" localSheetId="1">'FA Results original'!$A$1:$J$263</definedName>
    <definedName name="_xlnm.Print_Area" localSheetId="0">Label!$A$1:$C$220</definedName>
    <definedName name="_xlnm.Print_Area" localSheetId="3">'Photo Report'!$A$1:$H$48</definedName>
    <definedName name="_xlnm.Print_Titles" localSheetId="1">'FA Results original'!$1:$5</definedName>
  </definedNames>
  <calcPr calcId="19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483" i="47" l="1"/>
  <c r="J482" i="47"/>
  <c r="J481" i="47"/>
  <c r="J480" i="47"/>
  <c r="J479" i="47"/>
  <c r="J478" i="47"/>
  <c r="J477" i="47"/>
  <c r="J476" i="47"/>
  <c r="J475" i="47"/>
  <c r="J474" i="47"/>
  <c r="J473" i="47"/>
  <c r="J472" i="47"/>
  <c r="J471" i="47"/>
  <c r="J470" i="47"/>
  <c r="J469" i="47"/>
  <c r="J468" i="47"/>
  <c r="J467" i="47"/>
  <c r="J466" i="47"/>
  <c r="J465" i="47"/>
  <c r="J464" i="47"/>
  <c r="J463" i="47"/>
  <c r="J462" i="47"/>
  <c r="J461" i="47"/>
  <c r="J460" i="47"/>
  <c r="J459" i="47"/>
  <c r="J458" i="47"/>
  <c r="J457" i="47"/>
  <c r="J456" i="47"/>
  <c r="J455" i="47"/>
  <c r="J454" i="47"/>
  <c r="J453" i="47"/>
  <c r="J452" i="47"/>
  <c r="J451" i="47"/>
  <c r="J450" i="47"/>
  <c r="J449" i="47"/>
  <c r="J448" i="47"/>
  <c r="J447" i="47"/>
  <c r="J446" i="47"/>
  <c r="J445" i="47"/>
  <c r="J444" i="47"/>
  <c r="J443" i="47"/>
  <c r="J442" i="47"/>
  <c r="J441" i="47"/>
  <c r="J440" i="47"/>
  <c r="J439" i="47"/>
  <c r="J438" i="47"/>
  <c r="J437" i="47"/>
  <c r="J436" i="47"/>
  <c r="J435" i="47"/>
  <c r="J434" i="47"/>
  <c r="J433" i="47"/>
  <c r="J432" i="47"/>
  <c r="J431" i="47"/>
  <c r="J430" i="47"/>
  <c r="J429" i="47"/>
  <c r="J428" i="47"/>
  <c r="J427" i="47"/>
  <c r="J426" i="47"/>
  <c r="J425" i="47"/>
  <c r="J424" i="47"/>
  <c r="J423" i="47"/>
  <c r="J422" i="47"/>
  <c r="J421" i="47"/>
  <c r="J420" i="47"/>
  <c r="J419" i="47"/>
  <c r="J418" i="47"/>
  <c r="J417" i="47"/>
  <c r="J416" i="47"/>
  <c r="J415" i="47"/>
  <c r="J414" i="47"/>
  <c r="J413" i="47"/>
  <c r="J412" i="47"/>
  <c r="J411" i="47"/>
  <c r="J410" i="47"/>
  <c r="J409" i="47"/>
  <c r="J408" i="47"/>
  <c r="J407" i="47"/>
  <c r="J406" i="47"/>
  <c r="D406" i="47"/>
  <c r="L6" i="47"/>
  <c r="S6" i="47" s="1"/>
  <c r="Z6" i="47" s="1"/>
  <c r="AG6" i="47" s="1"/>
  <c r="AN6" i="47" s="1"/>
  <c r="AU6" i="47" s="1"/>
  <c r="D2" i="47"/>
  <c r="F2" i="47" s="1"/>
  <c r="E2" i="47" l="1"/>
  <c r="A252" i="32" l="1"/>
  <c r="C252" i="32" s="1"/>
  <c r="A253" i="32"/>
  <c r="C253" i="32" s="1"/>
  <c r="A254" i="32"/>
  <c r="C254" i="32" s="1"/>
  <c r="A255" i="32"/>
  <c r="C255" i="32" s="1"/>
  <c r="A256" i="32"/>
  <c r="C256" i="32" s="1"/>
  <c r="A257" i="32"/>
  <c r="C257" i="32" s="1"/>
  <c r="A258" i="32"/>
  <c r="C258" i="32" s="1"/>
  <c r="A259" i="32"/>
  <c r="C259" i="32" s="1"/>
  <c r="A260" i="32"/>
  <c r="C260" i="32" s="1"/>
  <c r="A261" i="32"/>
  <c r="C261" i="32" s="1"/>
  <c r="A262" i="32"/>
  <c r="C262" i="32" s="1"/>
  <c r="A263" i="32"/>
  <c r="C263" i="32" s="1"/>
  <c r="A264" i="32"/>
  <c r="C264" i="32" s="1"/>
  <c r="A265" i="32"/>
  <c r="C265" i="32" s="1"/>
  <c r="A266" i="32"/>
  <c r="C266" i="32" s="1"/>
  <c r="A267" i="32"/>
  <c r="C267" i="32" s="1"/>
  <c r="A268" i="32"/>
  <c r="C268" i="32" s="1"/>
  <c r="A269" i="32"/>
  <c r="C269" i="32" s="1"/>
  <c r="A270" i="32"/>
  <c r="C270" i="32" s="1"/>
  <c r="A271" i="32"/>
  <c r="C271" i="32" s="1"/>
  <c r="A272" i="32"/>
  <c r="C272" i="32" s="1"/>
  <c r="A273" i="32"/>
  <c r="C273" i="32" s="1"/>
  <c r="A274" i="32"/>
  <c r="C274" i="32" s="1"/>
  <c r="A275" i="32"/>
  <c r="C275" i="32" s="1"/>
  <c r="A276" i="32"/>
  <c r="C276" i="32" s="1"/>
  <c r="A277" i="32"/>
  <c r="C277" i="32" s="1"/>
  <c r="A278" i="32"/>
  <c r="C278" i="32" s="1"/>
  <c r="A279" i="32"/>
  <c r="C279" i="32" s="1"/>
  <c r="A280" i="32"/>
  <c r="C280" i="32" s="1"/>
  <c r="A281" i="32"/>
  <c r="C281" i="32" s="1"/>
  <c r="A282" i="32"/>
  <c r="C282" i="32" s="1"/>
  <c r="A283" i="32"/>
  <c r="C283" i="32" s="1"/>
  <c r="A284" i="32"/>
  <c r="C284" i="32" s="1"/>
  <c r="A285" i="32"/>
  <c r="C285" i="32" s="1"/>
  <c r="A286" i="32"/>
  <c r="C286" i="32" s="1"/>
  <c r="A287" i="32"/>
  <c r="C287" i="32" s="1"/>
  <c r="A288" i="32"/>
  <c r="C288" i="32" s="1"/>
  <c r="A289" i="32"/>
  <c r="C289" i="32" s="1"/>
  <c r="A290" i="32"/>
  <c r="C290" i="32" s="1"/>
  <c r="A291" i="32"/>
  <c r="C291" i="32" s="1"/>
  <c r="A292" i="32"/>
  <c r="C292" i="32" s="1"/>
  <c r="A293" i="32"/>
  <c r="C293" i="32" s="1"/>
  <c r="A294" i="32"/>
  <c r="C294" i="32" s="1"/>
  <c r="A295" i="32"/>
  <c r="C295" i="32" s="1"/>
  <c r="A296" i="32"/>
  <c r="C296" i="32" s="1"/>
  <c r="A297" i="32"/>
  <c r="C297" i="32" s="1"/>
  <c r="A298" i="32"/>
  <c r="C298" i="32" s="1"/>
  <c r="A299" i="32"/>
  <c r="C299" i="32" s="1"/>
  <c r="A300" i="32"/>
  <c r="C300" i="32" s="1"/>
  <c r="A301" i="32"/>
  <c r="C301" i="32" s="1"/>
  <c r="A302" i="32"/>
  <c r="C302" i="32" s="1"/>
  <c r="A303" i="32"/>
  <c r="C303" i="32" s="1"/>
  <c r="A304" i="32"/>
  <c r="C304" i="32" s="1"/>
  <c r="A305" i="32"/>
  <c r="C305" i="32" s="1"/>
  <c r="A306" i="32"/>
  <c r="C306" i="32" s="1"/>
  <c r="A307" i="32"/>
  <c r="C307" i="32" s="1"/>
  <c r="A308" i="32"/>
  <c r="C308" i="32" s="1"/>
  <c r="A309" i="32"/>
  <c r="C309" i="32" s="1"/>
  <c r="A310" i="32"/>
  <c r="C310" i="32" s="1"/>
  <c r="A311" i="32"/>
  <c r="C311" i="32" s="1"/>
  <c r="A312" i="32"/>
  <c r="C312" i="32" s="1"/>
  <c r="A313" i="32"/>
  <c r="C313" i="32" s="1"/>
  <c r="A314" i="32"/>
  <c r="C314" i="32" s="1"/>
  <c r="A315" i="32"/>
  <c r="C315" i="32" s="1"/>
  <c r="A316" i="32"/>
  <c r="C316" i="32" s="1"/>
  <c r="A317" i="32"/>
  <c r="C317" i="32" s="1"/>
  <c r="A318" i="32"/>
  <c r="C318" i="32" s="1"/>
  <c r="A319" i="32"/>
  <c r="C319" i="32" s="1"/>
  <c r="A320" i="32"/>
  <c r="C320" i="32" s="1"/>
  <c r="A321" i="32"/>
  <c r="C321" i="32" s="1"/>
  <c r="A322" i="32"/>
  <c r="C322" i="32" s="1"/>
  <c r="A323" i="32"/>
  <c r="C323" i="32" s="1"/>
  <c r="A324" i="32"/>
  <c r="C324" i="32" s="1"/>
  <c r="A325" i="32"/>
  <c r="C325" i="32" s="1"/>
  <c r="A326" i="32"/>
  <c r="C326" i="32" s="1"/>
  <c r="A327" i="32"/>
  <c r="C327" i="32" s="1"/>
  <c r="A328" i="32"/>
  <c r="C328" i="32" s="1"/>
  <c r="A329" i="32"/>
  <c r="C329" i="32" s="1"/>
  <c r="A330" i="32"/>
  <c r="C330" i="32" s="1"/>
  <c r="A331" i="32"/>
  <c r="C331" i="32" s="1"/>
  <c r="A332" i="32"/>
  <c r="C332" i="32" s="1"/>
  <c r="A333" i="32"/>
  <c r="C333" i="32" s="1"/>
  <c r="A334" i="32"/>
  <c r="C334" i="32" s="1"/>
  <c r="A335" i="32"/>
  <c r="C335" i="32" s="1"/>
  <c r="A336" i="32"/>
  <c r="C336" i="32" s="1"/>
  <c r="A337" i="32"/>
  <c r="C337" i="32" s="1"/>
  <c r="A338" i="32"/>
  <c r="C338" i="32" s="1"/>
  <c r="A339" i="32"/>
  <c r="C339" i="32" s="1"/>
  <c r="A340" i="32"/>
  <c r="C340" i="32" s="1"/>
  <c r="A341" i="32"/>
  <c r="C341" i="32" s="1"/>
  <c r="A342" i="32"/>
  <c r="C342" i="32" s="1"/>
  <c r="A343" i="32"/>
  <c r="C343" i="32" s="1"/>
  <c r="A344" i="32"/>
  <c r="C344" i="32" s="1"/>
  <c r="A345" i="32"/>
  <c r="C345" i="32" s="1"/>
  <c r="A346" i="32"/>
  <c r="C346" i="32" s="1"/>
  <c r="A347" i="32"/>
  <c r="C347" i="32" s="1"/>
  <c r="A348" i="32"/>
  <c r="C348" i="32" s="1"/>
  <c r="A349" i="32"/>
  <c r="C349" i="32" s="1"/>
  <c r="A350" i="32"/>
  <c r="C350" i="32" s="1"/>
  <c r="A351" i="32"/>
  <c r="C351" i="32" s="1"/>
  <c r="A352" i="32"/>
  <c r="C352" i="32" s="1"/>
  <c r="A353" i="32"/>
  <c r="C353" i="32" s="1"/>
  <c r="A354" i="32"/>
  <c r="C354" i="32" s="1"/>
  <c r="A355" i="32"/>
  <c r="C355" i="32" s="1"/>
  <c r="A356" i="32"/>
  <c r="C356" i="32" s="1"/>
  <c r="A357" i="32"/>
  <c r="C357" i="32" s="1"/>
  <c r="A358" i="32"/>
  <c r="C358" i="32" s="1"/>
  <c r="A359" i="32"/>
  <c r="C359" i="32" s="1"/>
  <c r="A360" i="32"/>
  <c r="C360" i="32" s="1"/>
  <c r="A237" i="32"/>
  <c r="C237" i="32" s="1"/>
  <c r="A238" i="32"/>
  <c r="C238" i="32" s="1"/>
  <c r="A239" i="32"/>
  <c r="C239" i="32" s="1"/>
  <c r="A240" i="32"/>
  <c r="C240" i="32" s="1"/>
  <c r="A241" i="32"/>
  <c r="C241" i="32" s="1"/>
  <c r="A242" i="32"/>
  <c r="C242" i="32" s="1"/>
  <c r="A243" i="32"/>
  <c r="C243" i="32" s="1"/>
  <c r="A244" i="32"/>
  <c r="C244" i="32" s="1"/>
  <c r="A245" i="32"/>
  <c r="C245" i="32" s="1"/>
  <c r="A246" i="32"/>
  <c r="C246" i="32" s="1"/>
  <c r="A247" i="32"/>
  <c r="C247" i="32" s="1"/>
  <c r="A248" i="32"/>
  <c r="C248" i="32" s="1"/>
  <c r="A249" i="32"/>
  <c r="C249" i="32" s="1"/>
  <c r="A250" i="32"/>
  <c r="C250" i="32" s="1"/>
  <c r="A251" i="32"/>
  <c r="C251" i="32" s="1"/>
  <c r="A2" i="32" l="1"/>
  <c r="C2" i="32" s="1"/>
  <c r="A3" i="32"/>
  <c r="C3" i="32" s="1"/>
  <c r="A4" i="32"/>
  <c r="C4" i="32" s="1"/>
  <c r="A5" i="32"/>
  <c r="C5" i="32" s="1"/>
  <c r="A6" i="32"/>
  <c r="C6" i="32" s="1"/>
  <c r="A7" i="32"/>
  <c r="C7" i="32" s="1"/>
  <c r="A8" i="32"/>
  <c r="C8" i="32" s="1"/>
  <c r="A9" i="32"/>
  <c r="C9" i="32" s="1"/>
  <c r="A10" i="32"/>
  <c r="C10" i="32" s="1"/>
  <c r="A11" i="32"/>
  <c r="C11" i="32" s="1"/>
  <c r="A12" i="32"/>
  <c r="C12" i="32" s="1"/>
  <c r="A13" i="32"/>
  <c r="C13" i="32" s="1"/>
  <c r="A14" i="32"/>
  <c r="C14" i="32" s="1"/>
  <c r="A15" i="32"/>
  <c r="C15" i="32" s="1"/>
  <c r="A16" i="32"/>
  <c r="C16" i="32" s="1"/>
  <c r="A17" i="32"/>
  <c r="C17" i="32" s="1"/>
  <c r="A18" i="32"/>
  <c r="C18" i="32" s="1"/>
  <c r="A19" i="32"/>
  <c r="C19" i="32" s="1"/>
  <c r="A20" i="32"/>
  <c r="C20" i="32" s="1"/>
  <c r="A21" i="32"/>
  <c r="C21" i="32" s="1"/>
  <c r="A22" i="32"/>
  <c r="C22" i="32" s="1"/>
  <c r="A23" i="32"/>
  <c r="C23" i="32" s="1"/>
  <c r="A24" i="32"/>
  <c r="C24" i="32" s="1"/>
  <c r="A25" i="32"/>
  <c r="C25" i="32" s="1"/>
  <c r="A26" i="32"/>
  <c r="C26" i="32" s="1"/>
  <c r="A27" i="32"/>
  <c r="C27" i="32" s="1"/>
  <c r="A28" i="32"/>
  <c r="C28" i="32" s="1"/>
  <c r="A29" i="32"/>
  <c r="C29" i="32" s="1"/>
  <c r="A30" i="32"/>
  <c r="C30" i="32" s="1"/>
  <c r="A31" i="32"/>
  <c r="C31" i="32" s="1"/>
  <c r="A32" i="32"/>
  <c r="C32" i="32" s="1"/>
  <c r="A33" i="32"/>
  <c r="C33" i="32" s="1"/>
  <c r="A34" i="32"/>
  <c r="C34" i="32" s="1"/>
  <c r="A35" i="32"/>
  <c r="C35" i="32" s="1"/>
  <c r="A36" i="32"/>
  <c r="C36" i="32" s="1"/>
  <c r="A37" i="32"/>
  <c r="C37" i="32" s="1"/>
  <c r="A38" i="32"/>
  <c r="C38" i="32" s="1"/>
  <c r="A39" i="32"/>
  <c r="C39" i="32" s="1"/>
  <c r="A40" i="32"/>
  <c r="C40" i="32" s="1"/>
  <c r="A41" i="32"/>
  <c r="C41" i="32" s="1"/>
  <c r="A42" i="32"/>
  <c r="C42" i="32" s="1"/>
  <c r="A43" i="32"/>
  <c r="C43" i="32" s="1"/>
  <c r="A44" i="32"/>
  <c r="C44" i="32" s="1"/>
  <c r="A45" i="32"/>
  <c r="C45" i="32" s="1"/>
  <c r="A46" i="32"/>
  <c r="C46" i="32" s="1"/>
  <c r="A47" i="32"/>
  <c r="C47" i="32" s="1"/>
  <c r="A48" i="32"/>
  <c r="C48" i="32" s="1"/>
  <c r="A49" i="32"/>
  <c r="C49" i="32" s="1"/>
  <c r="A50" i="32"/>
  <c r="C50" i="32" s="1"/>
  <c r="A51" i="32"/>
  <c r="C51" i="32" s="1"/>
  <c r="A52" i="32"/>
  <c r="C52" i="32" s="1"/>
  <c r="A53" i="32"/>
  <c r="C53" i="32" s="1"/>
  <c r="A54" i="32"/>
  <c r="C54" i="32" s="1"/>
  <c r="A55" i="32"/>
  <c r="C55" i="32" s="1"/>
  <c r="A56" i="32"/>
  <c r="C56" i="32" s="1"/>
  <c r="A57" i="32"/>
  <c r="C57" i="32" s="1"/>
  <c r="A58" i="32"/>
  <c r="C58" i="32" s="1"/>
  <c r="A59" i="32"/>
  <c r="C59" i="32" s="1"/>
  <c r="A60" i="32"/>
  <c r="C60" i="32" s="1"/>
  <c r="A61" i="32"/>
  <c r="C61" i="32" s="1"/>
  <c r="A62" i="32"/>
  <c r="C62" i="32" s="1"/>
  <c r="A63" i="32"/>
  <c r="C63" i="32" s="1"/>
  <c r="A64" i="32"/>
  <c r="C64" i="32" s="1"/>
  <c r="A65" i="32"/>
  <c r="C65" i="32" s="1"/>
  <c r="A66" i="32"/>
  <c r="C66" i="32" s="1"/>
  <c r="A67" i="32"/>
  <c r="C67" i="32" s="1"/>
  <c r="A68" i="32"/>
  <c r="C68" i="32" s="1"/>
  <c r="A69" i="32"/>
  <c r="C69" i="32" s="1"/>
  <c r="A70" i="32"/>
  <c r="C70" i="32" s="1"/>
  <c r="A71" i="32"/>
  <c r="C71" i="32" s="1"/>
  <c r="A72" i="32"/>
  <c r="C72" i="32" s="1"/>
  <c r="A73" i="32"/>
  <c r="C73" i="32" s="1"/>
  <c r="A74" i="32"/>
  <c r="C74" i="32" s="1"/>
  <c r="A75" i="32"/>
  <c r="C75" i="32" s="1"/>
  <c r="A76" i="32"/>
  <c r="C76" i="32" s="1"/>
  <c r="A77" i="32"/>
  <c r="C77" i="32" s="1"/>
  <c r="A78" i="32"/>
  <c r="C78" i="32" s="1"/>
  <c r="A79" i="32"/>
  <c r="C79" i="32" s="1"/>
  <c r="A80" i="32"/>
  <c r="C80" i="32" s="1"/>
  <c r="A81" i="32"/>
  <c r="C81" i="32" s="1"/>
  <c r="A82" i="32"/>
  <c r="C82" i="32" s="1"/>
  <c r="A83" i="32"/>
  <c r="C83" i="32" s="1"/>
  <c r="A84" i="32"/>
  <c r="C84" i="32" s="1"/>
  <c r="A85" i="32"/>
  <c r="C85" i="32" s="1"/>
  <c r="A86" i="32"/>
  <c r="C86" i="32" s="1"/>
  <c r="A87" i="32"/>
  <c r="C87" i="32" s="1"/>
  <c r="A88" i="32"/>
  <c r="C88" i="32" s="1"/>
  <c r="A89" i="32"/>
  <c r="C89" i="32" s="1"/>
  <c r="A90" i="32"/>
  <c r="C90" i="32" s="1"/>
  <c r="A91" i="32"/>
  <c r="C91" i="32" s="1"/>
  <c r="A92" i="32"/>
  <c r="C92" i="32" s="1"/>
  <c r="A93" i="32"/>
  <c r="C93" i="32" s="1"/>
  <c r="A94" i="32"/>
  <c r="C94" i="32" s="1"/>
  <c r="A95" i="32"/>
  <c r="C95" i="32" s="1"/>
  <c r="A96" i="32"/>
  <c r="C96" i="32" s="1"/>
  <c r="A97" i="32"/>
  <c r="C97" i="32" s="1"/>
  <c r="A98" i="32"/>
  <c r="C98" i="32" s="1"/>
  <c r="A99" i="32"/>
  <c r="C99" i="32" s="1"/>
  <c r="A100" i="32"/>
  <c r="C100" i="32" s="1"/>
  <c r="A101" i="32"/>
  <c r="C101" i="32" s="1"/>
  <c r="A102" i="32"/>
  <c r="C102" i="32" s="1"/>
  <c r="A103" i="32"/>
  <c r="C103" i="32" s="1"/>
  <c r="A104" i="32"/>
  <c r="C104" i="32" s="1"/>
  <c r="A105" i="32"/>
  <c r="C105" i="32" s="1"/>
  <c r="A106" i="32"/>
  <c r="C106" i="32" s="1"/>
  <c r="A107" i="32"/>
  <c r="C107" i="32" s="1"/>
  <c r="A108" i="32"/>
  <c r="C108" i="32" s="1"/>
  <c r="A109" i="32"/>
  <c r="C109" i="32" s="1"/>
  <c r="A110" i="32"/>
  <c r="C110" i="32" s="1"/>
  <c r="A111" i="32"/>
  <c r="C111" i="32" s="1"/>
  <c r="A112" i="32"/>
  <c r="C112" i="32" s="1"/>
  <c r="A113" i="32"/>
  <c r="C113" i="32" s="1"/>
  <c r="A114" i="32"/>
  <c r="C114" i="32" s="1"/>
  <c r="A115" i="32"/>
  <c r="C115" i="32" s="1"/>
  <c r="A116" i="32"/>
  <c r="C116" i="32" s="1"/>
  <c r="A117" i="32"/>
  <c r="C117" i="32" s="1"/>
  <c r="A118" i="32"/>
  <c r="C118" i="32" s="1"/>
  <c r="A119" i="32"/>
  <c r="C119" i="32" s="1"/>
  <c r="A120" i="32"/>
  <c r="C120" i="32" s="1"/>
  <c r="A121" i="32"/>
  <c r="C121" i="32" s="1"/>
  <c r="A122" i="32"/>
  <c r="C122" i="32" s="1"/>
  <c r="A123" i="32"/>
  <c r="C123" i="32" s="1"/>
  <c r="A124" i="32"/>
  <c r="C124" i="32" s="1"/>
  <c r="A125" i="32"/>
  <c r="C125" i="32" s="1"/>
  <c r="A126" i="32"/>
  <c r="C126" i="32" s="1"/>
  <c r="A127" i="32"/>
  <c r="C127" i="32" s="1"/>
  <c r="A128" i="32"/>
  <c r="C128" i="32" s="1"/>
  <c r="A129" i="32"/>
  <c r="C129" i="32" s="1"/>
  <c r="A130" i="32"/>
  <c r="C130" i="32" s="1"/>
  <c r="A131" i="32"/>
  <c r="C131" i="32" s="1"/>
  <c r="A132" i="32"/>
  <c r="C132" i="32" s="1"/>
  <c r="A133" i="32"/>
  <c r="C133" i="32" s="1"/>
  <c r="A134" i="32"/>
  <c r="C134" i="32" s="1"/>
  <c r="A135" i="32"/>
  <c r="C135" i="32" s="1"/>
  <c r="A136" i="32"/>
  <c r="C136" i="32" s="1"/>
  <c r="A137" i="32"/>
  <c r="C137" i="32" s="1"/>
  <c r="A138" i="32"/>
  <c r="C138" i="32" s="1"/>
  <c r="A139" i="32"/>
  <c r="C139" i="32" s="1"/>
  <c r="A140" i="32"/>
  <c r="C140" i="32" s="1"/>
  <c r="A141" i="32"/>
  <c r="C141" i="32" s="1"/>
  <c r="A142" i="32"/>
  <c r="C142" i="32" s="1"/>
  <c r="A143" i="32"/>
  <c r="C143" i="32" s="1"/>
  <c r="A144" i="32"/>
  <c r="C144" i="32" s="1"/>
  <c r="A145" i="32"/>
  <c r="C145" i="32" s="1"/>
  <c r="A146" i="32"/>
  <c r="C146" i="32" s="1"/>
  <c r="A147" i="32"/>
  <c r="C147" i="32" s="1"/>
  <c r="A148" i="32"/>
  <c r="C148" i="32" s="1"/>
  <c r="A149" i="32"/>
  <c r="C149" i="32" s="1"/>
  <c r="A150" i="32"/>
  <c r="C150" i="32" s="1"/>
  <c r="A151" i="32"/>
  <c r="C151" i="32" s="1"/>
  <c r="A152" i="32"/>
  <c r="C152" i="32" s="1"/>
  <c r="A153" i="32"/>
  <c r="C153" i="32" s="1"/>
  <c r="A154" i="32"/>
  <c r="C154" i="32" s="1"/>
  <c r="A155" i="32"/>
  <c r="C155" i="32" s="1"/>
  <c r="A156" i="32"/>
  <c r="C156" i="32" s="1"/>
  <c r="A157" i="32"/>
  <c r="C157" i="32" s="1"/>
  <c r="A158" i="32"/>
  <c r="C158" i="32" s="1"/>
  <c r="A159" i="32"/>
  <c r="C159" i="32" s="1"/>
  <c r="A160" i="32"/>
  <c r="C160" i="32" s="1"/>
  <c r="A161" i="32"/>
  <c r="C161" i="32" s="1"/>
  <c r="A162" i="32"/>
  <c r="C162" i="32" s="1"/>
  <c r="A163" i="32"/>
  <c r="C163" i="32" s="1"/>
  <c r="A164" i="32"/>
  <c r="C164" i="32" s="1"/>
  <c r="A165" i="32"/>
  <c r="C165" i="32" s="1"/>
  <c r="A166" i="32"/>
  <c r="C166" i="32" s="1"/>
  <c r="A167" i="32"/>
  <c r="C167" i="32" s="1"/>
  <c r="A168" i="32"/>
  <c r="C168" i="32" s="1"/>
  <c r="A169" i="32"/>
  <c r="C169" i="32" s="1"/>
  <c r="A170" i="32"/>
  <c r="C170" i="32" s="1"/>
  <c r="A171" i="32"/>
  <c r="C171" i="32" s="1"/>
  <c r="A172" i="32"/>
  <c r="C172" i="32" s="1"/>
  <c r="A173" i="32"/>
  <c r="C173" i="32" s="1"/>
  <c r="A174" i="32"/>
  <c r="C174" i="32" s="1"/>
  <c r="A175" i="32"/>
  <c r="C175" i="32" s="1"/>
  <c r="A176" i="32"/>
  <c r="C176" i="32" s="1"/>
  <c r="A177" i="32"/>
  <c r="C177" i="32" s="1"/>
  <c r="A178" i="32"/>
  <c r="C178" i="32" s="1"/>
  <c r="A179" i="32"/>
  <c r="C179" i="32" s="1"/>
  <c r="A180" i="32"/>
  <c r="C180" i="32" s="1"/>
  <c r="A181" i="32"/>
  <c r="C181" i="32" s="1"/>
  <c r="A182" i="32"/>
  <c r="C182" i="32" s="1"/>
  <c r="A183" i="32"/>
  <c r="C183" i="32" s="1"/>
  <c r="A184" i="32"/>
  <c r="C184" i="32" s="1"/>
  <c r="A185" i="32"/>
  <c r="C185" i="32" s="1"/>
  <c r="A186" i="32"/>
  <c r="C186" i="32" s="1"/>
  <c r="A187" i="32"/>
  <c r="C187" i="32" s="1"/>
  <c r="A188" i="32"/>
  <c r="C188" i="32" s="1"/>
  <c r="A189" i="32"/>
  <c r="C189" i="32" s="1"/>
  <c r="A190" i="32"/>
  <c r="C190" i="32" s="1"/>
  <c r="A191" i="32"/>
  <c r="C191" i="32" s="1"/>
  <c r="A192" i="32"/>
  <c r="C192" i="32" s="1"/>
  <c r="A193" i="32"/>
  <c r="C193" i="32" s="1"/>
  <c r="A194" i="32"/>
  <c r="C194" i="32" s="1"/>
  <c r="A195" i="32"/>
  <c r="C195" i="32" s="1"/>
  <c r="A196" i="32"/>
  <c r="C196" i="32" s="1"/>
  <c r="A197" i="32"/>
  <c r="C197" i="32" s="1"/>
  <c r="A198" i="32"/>
  <c r="C198" i="32" s="1"/>
  <c r="A199" i="32"/>
  <c r="C199" i="32" s="1"/>
  <c r="A200" i="32"/>
  <c r="C200" i="32" s="1"/>
  <c r="A201" i="32"/>
  <c r="C201" i="32" s="1"/>
  <c r="A202" i="32"/>
  <c r="C202" i="32" s="1"/>
  <c r="A203" i="32"/>
  <c r="C203" i="32" s="1"/>
  <c r="A204" i="32"/>
  <c r="C204" i="32" s="1"/>
  <c r="A205" i="32"/>
  <c r="C205" i="32" s="1"/>
  <c r="A206" i="32"/>
  <c r="C206" i="32" s="1"/>
  <c r="A207" i="32"/>
  <c r="C207" i="32" s="1"/>
  <c r="A208" i="32"/>
  <c r="C208" i="32" s="1"/>
  <c r="A209" i="32"/>
  <c r="C209" i="32" s="1"/>
  <c r="A210" i="32"/>
  <c r="C210" i="32" s="1"/>
  <c r="A211" i="32"/>
  <c r="C211" i="32" s="1"/>
  <c r="A212" i="32"/>
  <c r="C212" i="32" s="1"/>
  <c r="A213" i="32"/>
  <c r="C213" i="32" s="1"/>
  <c r="A214" i="32"/>
  <c r="C214" i="32" s="1"/>
  <c r="A215" i="32"/>
  <c r="C215" i="32" s="1"/>
  <c r="A216" i="32"/>
  <c r="C216" i="32" s="1"/>
  <c r="A217" i="32"/>
  <c r="C217" i="32" s="1"/>
  <c r="A218" i="32"/>
  <c r="C218" i="32" s="1"/>
  <c r="A219" i="32"/>
  <c r="C219" i="32" s="1"/>
  <c r="A220" i="32"/>
  <c r="C220" i="32" s="1"/>
  <c r="A221" i="32"/>
  <c r="C221" i="32" s="1"/>
  <c r="A222" i="32"/>
  <c r="C222" i="32" s="1"/>
  <c r="A223" i="32"/>
  <c r="C223" i="32" s="1"/>
  <c r="A224" i="32"/>
  <c r="C224" i="32" s="1"/>
  <c r="A225" i="32"/>
  <c r="C225" i="32" s="1"/>
  <c r="A226" i="32"/>
  <c r="C226" i="32" s="1"/>
  <c r="A227" i="32"/>
  <c r="C227" i="32" s="1"/>
  <c r="A228" i="32"/>
  <c r="C228" i="32" s="1"/>
  <c r="A229" i="32"/>
  <c r="C229" i="32" s="1"/>
  <c r="A230" i="32"/>
  <c r="C230" i="32" s="1"/>
  <c r="A231" i="32"/>
  <c r="C231" i="32" s="1"/>
  <c r="A232" i="32"/>
  <c r="C232" i="32" s="1"/>
  <c r="A233" i="32"/>
  <c r="C233" i="32" s="1"/>
  <c r="A234" i="32"/>
  <c r="C234" i="32" s="1"/>
  <c r="A235" i="32"/>
  <c r="C235" i="32" s="1"/>
  <c r="A236" i="32"/>
  <c r="C236" i="32" s="1"/>
  <c r="B2" i="34" l="1"/>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50" i="34"/>
  <c r="B51" i="34"/>
  <c r="B52" i="34"/>
  <c r="B53" i="34"/>
  <c r="B54" i="34"/>
  <c r="B55" i="34"/>
  <c r="B56" i="34"/>
  <c r="B57" i="34"/>
  <c r="B58" i="34"/>
  <c r="B59" i="34"/>
  <c r="B60" i="34"/>
  <c r="B61" i="34"/>
  <c r="B62" i="34"/>
  <c r="B63" i="34"/>
  <c r="B64" i="34"/>
  <c r="B65" i="34"/>
  <c r="B66" i="34"/>
  <c r="B67" i="34"/>
  <c r="B68" i="34"/>
  <c r="B69" i="34"/>
  <c r="B70" i="34"/>
  <c r="B71" i="34"/>
  <c r="B72" i="34"/>
  <c r="B73" i="34"/>
  <c r="B74" i="34"/>
  <c r="B75" i="34"/>
  <c r="B76" i="34"/>
  <c r="B77" i="34"/>
  <c r="B78" i="34"/>
  <c r="B79" i="34"/>
  <c r="B80" i="34"/>
  <c r="B81" i="34"/>
  <c r="B82" i="34"/>
  <c r="B83" i="34"/>
  <c r="B84" i="34"/>
  <c r="B85" i="34"/>
  <c r="B86" i="34"/>
  <c r="B87" i="34"/>
  <c r="B88" i="34"/>
  <c r="B89" i="34"/>
  <c r="B90" i="34"/>
  <c r="B91" i="34"/>
  <c r="B92" i="34"/>
  <c r="B93" i="34"/>
  <c r="B94" i="34"/>
  <c r="B95" i="34"/>
  <c r="B96" i="34"/>
  <c r="B97" i="34"/>
  <c r="B98" i="34"/>
  <c r="B99" i="34"/>
  <c r="B100" i="34"/>
  <c r="B101" i="34"/>
  <c r="B102" i="34"/>
  <c r="B103" i="34"/>
  <c r="B104" i="34"/>
  <c r="B105" i="34"/>
  <c r="B106" i="34"/>
  <c r="B107" i="34"/>
  <c r="B108" i="34"/>
  <c r="B109" i="34"/>
  <c r="B110" i="34"/>
  <c r="B111" i="34"/>
  <c r="B112" i="34"/>
  <c r="B113" i="34"/>
  <c r="B114" i="34"/>
  <c r="B115" i="34"/>
  <c r="B116" i="34"/>
  <c r="B117" i="34"/>
  <c r="B118" i="34"/>
  <c r="B119" i="34"/>
  <c r="B120" i="34"/>
  <c r="B121" i="34"/>
  <c r="B122" i="34"/>
  <c r="B123" i="34"/>
  <c r="B124" i="34"/>
  <c r="B125" i="34"/>
  <c r="B126" i="34"/>
  <c r="B127" i="34"/>
  <c r="B128" i="34"/>
  <c r="B129" i="34"/>
  <c r="B130" i="34"/>
  <c r="B131" i="34"/>
  <c r="B132" i="34"/>
  <c r="B133" i="34"/>
  <c r="B134" i="34"/>
  <c r="B135" i="34"/>
  <c r="B136" i="34"/>
  <c r="B137" i="34"/>
  <c r="B138" i="34"/>
  <c r="B139" i="34"/>
  <c r="B140" i="34"/>
  <c r="B141" i="34"/>
  <c r="B142" i="34"/>
  <c r="B143" i="34"/>
  <c r="B144" i="34"/>
  <c r="B145" i="34"/>
  <c r="B146" i="34"/>
  <c r="B147" i="34"/>
  <c r="B148" i="34"/>
  <c r="B149" i="34"/>
  <c r="B150" i="34"/>
  <c r="B151" i="34"/>
  <c r="B152" i="34"/>
  <c r="B153" i="34"/>
  <c r="B154" i="34"/>
  <c r="B155" i="34"/>
  <c r="B156" i="34"/>
  <c r="B157" i="34"/>
  <c r="B158" i="34"/>
  <c r="B159" i="34"/>
  <c r="B160" i="34"/>
  <c r="B161" i="34"/>
  <c r="B162" i="34"/>
  <c r="B163" i="34"/>
  <c r="B164" i="34"/>
  <c r="B165" i="34"/>
  <c r="B166" i="34"/>
  <c r="B167" i="34"/>
  <c r="B168" i="34"/>
  <c r="B169" i="34"/>
  <c r="B170" i="34"/>
  <c r="B171" i="34"/>
  <c r="B172" i="34"/>
  <c r="B173" i="34"/>
  <c r="B174" i="34"/>
  <c r="B175" i="34"/>
  <c r="B176" i="34"/>
  <c r="B177" i="34"/>
  <c r="B178" i="34"/>
  <c r="B179" i="34"/>
  <c r="B180" i="34"/>
  <c r="B181" i="34"/>
  <c r="B182" i="34"/>
  <c r="B183" i="34"/>
  <c r="B184" i="34"/>
  <c r="B185" i="34"/>
  <c r="B186" i="34"/>
  <c r="B187" i="34"/>
  <c r="B188" i="34"/>
  <c r="B189" i="34"/>
  <c r="B190" i="34"/>
  <c r="B191" i="34"/>
  <c r="B192" i="34"/>
  <c r="B193" i="34"/>
  <c r="B194" i="34"/>
  <c r="B195" i="34"/>
  <c r="B196" i="34"/>
  <c r="B197" i="34"/>
  <c r="B198" i="34"/>
  <c r="B199" i="34"/>
  <c r="B200" i="34"/>
  <c r="B201" i="34"/>
  <c r="B202" i="34"/>
  <c r="B203" i="34"/>
  <c r="B204" i="34"/>
  <c r="B205" i="34"/>
  <c r="B206" i="34"/>
  <c r="B207" i="34"/>
  <c r="B208" i="34"/>
  <c r="B209" i="34"/>
  <c r="B210" i="34"/>
  <c r="B211" i="34"/>
  <c r="B212" i="34"/>
  <c r="B213" i="34"/>
  <c r="B214" i="34"/>
  <c r="B215" i="34"/>
  <c r="B216" i="34"/>
  <c r="B217" i="34"/>
  <c r="B218" i="34"/>
  <c r="B219" i="34"/>
  <c r="B220" i="34"/>
  <c r="B221" i="34"/>
  <c r="B222" i="34"/>
  <c r="B223" i="34"/>
  <c r="B224" i="34"/>
  <c r="B225" i="34"/>
  <c r="B226" i="34"/>
  <c r="B227" i="34"/>
  <c r="B228" i="34"/>
  <c r="B229" i="34"/>
  <c r="B230" i="34"/>
  <c r="B231" i="34"/>
  <c r="B232" i="34"/>
  <c r="B233" i="34"/>
  <c r="B234" i="34"/>
  <c r="B235" i="34"/>
  <c r="B236" i="34"/>
  <c r="B237" i="34"/>
  <c r="B238" i="34"/>
  <c r="B239" i="34"/>
  <c r="B240" i="34"/>
  <c r="B241" i="34"/>
  <c r="B242" i="34"/>
  <c r="B243" i="34"/>
  <c r="B244" i="34"/>
  <c r="B245" i="34"/>
  <c r="B246" i="34"/>
  <c r="B247" i="34"/>
  <c r="B248" i="34"/>
  <c r="B249" i="34"/>
  <c r="B250" i="34"/>
  <c r="B251" i="34"/>
  <c r="B252" i="34"/>
  <c r="B253" i="34"/>
  <c r="B254" i="34"/>
  <c r="B255" i="34"/>
  <c r="B256" i="34"/>
  <c r="B257" i="34"/>
  <c r="B258" i="34"/>
  <c r="B259" i="34"/>
  <c r="B260" i="34"/>
  <c r="B261" i="34"/>
  <c r="B262" i="34"/>
  <c r="B263" i="34"/>
  <c r="B264" i="34"/>
  <c r="B265" i="34"/>
  <c r="B266" i="34"/>
  <c r="B267" i="34"/>
  <c r="B268" i="34"/>
  <c r="B269" i="34"/>
  <c r="B270" i="34"/>
  <c r="B271" i="34"/>
  <c r="B272" i="34"/>
  <c r="B273" i="34"/>
  <c r="B274" i="34"/>
  <c r="B275" i="34"/>
  <c r="B276" i="34"/>
  <c r="B277" i="34"/>
  <c r="B278" i="34"/>
  <c r="B279" i="34"/>
  <c r="B280" i="34"/>
  <c r="B281" i="34"/>
  <c r="B282" i="34"/>
  <c r="B283" i="34"/>
  <c r="B284" i="34"/>
  <c r="B285" i="34"/>
  <c r="B286" i="34"/>
  <c r="B287" i="34"/>
  <c r="B288" i="34"/>
  <c r="B289" i="34"/>
  <c r="B290" i="34"/>
  <c r="B291" i="34"/>
  <c r="B292" i="34"/>
  <c r="B293" i="34"/>
  <c r="B294" i="34"/>
  <c r="B295" i="34"/>
  <c r="B296" i="34"/>
  <c r="B297" i="34"/>
  <c r="B298" i="34"/>
  <c r="B299" i="34"/>
  <c r="B300" i="34"/>
  <c r="B301" i="34"/>
  <c r="B302" i="34"/>
  <c r="B303" i="34"/>
  <c r="B304" i="34"/>
  <c r="B305" i="34"/>
  <c r="B306" i="34"/>
  <c r="B307" i="34"/>
  <c r="B308" i="34"/>
  <c r="B309" i="34"/>
  <c r="B310" i="34"/>
  <c r="B311" i="34"/>
  <c r="B312" i="34"/>
  <c r="B313" i="34"/>
  <c r="B314" i="34"/>
  <c r="B315" i="34"/>
  <c r="B316" i="34"/>
  <c r="B317" i="34"/>
  <c r="B318" i="34"/>
  <c r="B319" i="34"/>
  <c r="B320" i="34"/>
  <c r="B321" i="34"/>
  <c r="B322" i="34"/>
  <c r="B323" i="34"/>
  <c r="B324" i="34"/>
  <c r="B325" i="34"/>
  <c r="B326" i="34"/>
  <c r="B327" i="34"/>
  <c r="B328" i="34"/>
  <c r="B329" i="34"/>
  <c r="B330" i="34"/>
  <c r="B331" i="34"/>
  <c r="B332" i="34"/>
  <c r="B333" i="34"/>
  <c r="B334" i="34"/>
  <c r="B335" i="34"/>
  <c r="B336" i="34"/>
  <c r="B337" i="34"/>
  <c r="B338" i="34"/>
  <c r="B339" i="34"/>
  <c r="B340" i="34"/>
  <c r="B341" i="34"/>
  <c r="B342" i="34"/>
  <c r="B343" i="34"/>
  <c r="B344" i="34"/>
  <c r="B345" i="34"/>
  <c r="B346" i="34"/>
  <c r="B347" i="34"/>
  <c r="B348" i="34"/>
  <c r="B349" i="34"/>
  <c r="B350" i="34"/>
  <c r="B351" i="34"/>
  <c r="B352" i="34"/>
  <c r="B353" i="34"/>
  <c r="B354" i="34"/>
  <c r="B355" i="34"/>
  <c r="B356" i="34"/>
  <c r="B357" i="34"/>
  <c r="B358" i="34"/>
  <c r="B359" i="34"/>
  <c r="B360" i="34"/>
  <c r="B1" i="34"/>
  <c r="D4" i="47" l="1"/>
  <c r="D3" i="47"/>
  <c r="E3" i="47" l="1"/>
  <c r="F3" i="47"/>
  <c r="E4" i="47"/>
  <c r="F4" i="47"/>
  <c r="A13" i="19"/>
  <c r="A12" i="19"/>
  <c r="A31" i="19" l="1"/>
  <c r="A34" i="19"/>
  <c r="A26" i="19"/>
  <c r="A23" i="19"/>
  <c r="D6" i="19" l="1"/>
  <c r="A1" i="32" l="1"/>
  <c r="C1" i="34" l="1"/>
  <c r="C2" i="34" l="1"/>
  <c r="C3" i="34" l="1"/>
  <c r="A235" i="34" l="1"/>
  <c r="C4" i="34"/>
  <c r="C5" i="34" l="1"/>
  <c r="C6" i="34" l="1"/>
  <c r="A253" i="34"/>
  <c r="A254" i="34"/>
  <c r="A255" i="34"/>
  <c r="A256" i="34"/>
  <c r="A257" i="34"/>
  <c r="A258" i="34"/>
  <c r="A259" i="34"/>
  <c r="A261" i="34"/>
  <c r="A262" i="34"/>
  <c r="A263" i="34"/>
  <c r="A264" i="34"/>
  <c r="A265" i="34"/>
  <c r="A266" i="34"/>
  <c r="A267" i="34"/>
  <c r="A268" i="34"/>
  <c r="A269" i="34"/>
  <c r="A270" i="34"/>
  <c r="A271" i="34"/>
  <c r="A272" i="34"/>
  <c r="A273" i="34"/>
  <c r="A346" i="34" l="1"/>
  <c r="A306" i="34"/>
  <c r="A353" i="34"/>
  <c r="A345" i="34"/>
  <c r="A337" i="34"/>
  <c r="A329" i="34"/>
  <c r="A321" i="34"/>
  <c r="A313" i="34"/>
  <c r="A305" i="34"/>
  <c r="A297" i="34"/>
  <c r="A289" i="34"/>
  <c r="A281" i="34"/>
  <c r="A338" i="34"/>
  <c r="A274" i="34"/>
  <c r="A352" i="34"/>
  <c r="A328" i="34"/>
  <c r="A320" i="34"/>
  <c r="A312" i="34"/>
  <c r="A304" i="34"/>
  <c r="A296" i="34"/>
  <c r="A288" i="34"/>
  <c r="A280" i="34"/>
  <c r="A354" i="34"/>
  <c r="A335" i="34"/>
  <c r="A319" i="34"/>
  <c r="A311" i="34"/>
  <c r="A303" i="34"/>
  <c r="A295" i="34"/>
  <c r="A287" i="34"/>
  <c r="A279" i="34"/>
  <c r="A330" i="34"/>
  <c r="A282" i="34"/>
  <c r="A336" i="34"/>
  <c r="A327" i="34"/>
  <c r="A358" i="34"/>
  <c r="A350" i="34"/>
  <c r="A342" i="34"/>
  <c r="A334" i="34"/>
  <c r="A326" i="34"/>
  <c r="A318" i="34"/>
  <c r="A310" i="34"/>
  <c r="A302" i="34"/>
  <c r="A294" i="34"/>
  <c r="A286" i="34"/>
  <c r="A278" i="34"/>
  <c r="A359" i="34"/>
  <c r="A357" i="34"/>
  <c r="A349" i="34"/>
  <c r="A341" i="34"/>
  <c r="A333" i="34"/>
  <c r="A325" i="34"/>
  <c r="A317" i="34"/>
  <c r="A309" i="34"/>
  <c r="A301" i="34"/>
  <c r="A293" i="34"/>
  <c r="A285" i="34"/>
  <c r="A277" i="34"/>
  <c r="A314" i="34"/>
  <c r="A298" i="34"/>
  <c r="A360" i="34"/>
  <c r="A343" i="34"/>
  <c r="A356" i="34"/>
  <c r="A348" i="34"/>
  <c r="A340" i="34"/>
  <c r="A332" i="34"/>
  <c r="A324" i="34"/>
  <c r="A316" i="34"/>
  <c r="A308" i="34"/>
  <c r="A300" i="34"/>
  <c r="A292" i="34"/>
  <c r="A284" i="34"/>
  <c r="A276" i="34"/>
  <c r="A260" i="34"/>
  <c r="A322" i="34"/>
  <c r="A290" i="34"/>
  <c r="A344" i="34"/>
  <c r="A351" i="34"/>
  <c r="A355" i="34"/>
  <c r="A347" i="34"/>
  <c r="A339" i="34"/>
  <c r="A331" i="34"/>
  <c r="A323" i="34"/>
  <c r="A315" i="34"/>
  <c r="A307" i="34"/>
  <c r="A299" i="34"/>
  <c r="A291" i="34"/>
  <c r="A283" i="34"/>
  <c r="A275" i="34"/>
  <c r="C7" i="34"/>
  <c r="B342" i="47"/>
  <c r="B345" i="47"/>
  <c r="B347" i="47"/>
  <c r="B350" i="47"/>
  <c r="B351" i="47"/>
  <c r="B352" i="47"/>
  <c r="B353" i="47"/>
  <c r="B357" i="47"/>
  <c r="B360" i="47"/>
  <c r="B361" i="47"/>
  <c r="B362" i="47"/>
  <c r="B365" i="47"/>
  <c r="B366" i="47"/>
  <c r="B368" i="47"/>
  <c r="B369" i="47"/>
  <c r="B370" i="47"/>
  <c r="B371" i="47"/>
  <c r="B373" i="47"/>
  <c r="B375" i="47"/>
  <c r="B378" i="47"/>
  <c r="B379" i="47"/>
  <c r="B380" i="47"/>
  <c r="B381" i="47"/>
  <c r="B382" i="47"/>
  <c r="B383" i="47"/>
  <c r="B385" i="47"/>
  <c r="B386" i="47"/>
  <c r="B387" i="47"/>
  <c r="B388" i="47"/>
  <c r="B389" i="47"/>
  <c r="B390" i="47"/>
  <c r="B391" i="47"/>
  <c r="B396" i="47"/>
  <c r="B397" i="47"/>
  <c r="B398" i="47"/>
  <c r="B401" i="47"/>
  <c r="B403" i="47"/>
  <c r="B404" i="47"/>
  <c r="B405" i="47"/>
  <c r="B399" i="47"/>
  <c r="B400" i="47"/>
  <c r="B402" i="47"/>
  <c r="B394" i="47"/>
  <c r="B393" i="47"/>
  <c r="B384" i="47"/>
  <c r="B376" i="47"/>
  <c r="B377" i="47"/>
  <c r="B367" i="47"/>
  <c r="B372" i="47"/>
  <c r="B364" i="47"/>
  <c r="B358" i="47"/>
  <c r="B359" i="47"/>
  <c r="B346" i="47"/>
  <c r="B348" i="47"/>
  <c r="B349" i="47"/>
  <c r="B354" i="47"/>
  <c r="B355" i="47"/>
  <c r="J377" i="47" l="1"/>
  <c r="D377" i="47"/>
  <c r="F377" i="47"/>
  <c r="H377" i="47"/>
  <c r="E377" i="47"/>
  <c r="J403" i="47"/>
  <c r="E403" i="47"/>
  <c r="F403" i="47"/>
  <c r="D403" i="47"/>
  <c r="H403" i="47"/>
  <c r="E366" i="47"/>
  <c r="F366" i="47"/>
  <c r="J366" i="47"/>
  <c r="H366" i="47"/>
  <c r="D366" i="47"/>
  <c r="F348" i="47"/>
  <c r="H348" i="47"/>
  <c r="D348" i="47"/>
  <c r="E348" i="47"/>
  <c r="J348" i="47"/>
  <c r="H376" i="47"/>
  <c r="D376" i="47"/>
  <c r="F376" i="47"/>
  <c r="E376" i="47"/>
  <c r="J376" i="47"/>
  <c r="J401" i="47"/>
  <c r="D401" i="47"/>
  <c r="F401" i="47"/>
  <c r="H401" i="47"/>
  <c r="E401" i="47"/>
  <c r="J387" i="47"/>
  <c r="F387" i="47"/>
  <c r="H387" i="47"/>
  <c r="D387" i="47"/>
  <c r="E387" i="47"/>
  <c r="F378" i="47"/>
  <c r="H378" i="47"/>
  <c r="D378" i="47"/>
  <c r="J378" i="47"/>
  <c r="E378" i="47"/>
  <c r="F365" i="47"/>
  <c r="E365" i="47"/>
  <c r="J365" i="47"/>
  <c r="H365" i="47"/>
  <c r="D365" i="47"/>
  <c r="E350" i="47"/>
  <c r="F350" i="47"/>
  <c r="D350" i="47"/>
  <c r="J350" i="47"/>
  <c r="H350" i="47"/>
  <c r="E351" i="47"/>
  <c r="F351" i="47"/>
  <c r="H351" i="47"/>
  <c r="D351" i="47"/>
  <c r="J351" i="47"/>
  <c r="F386" i="47"/>
  <c r="H386" i="47"/>
  <c r="D386" i="47"/>
  <c r="J386" i="47"/>
  <c r="E386" i="47"/>
  <c r="E362" i="47"/>
  <c r="F362" i="47"/>
  <c r="H362" i="47"/>
  <c r="D362" i="47"/>
  <c r="J362" i="47"/>
  <c r="F388" i="47"/>
  <c r="E388" i="47"/>
  <c r="J388" i="47"/>
  <c r="H388" i="47"/>
  <c r="D388" i="47"/>
  <c r="F398" i="47"/>
  <c r="J398" i="47"/>
  <c r="D398" i="47"/>
  <c r="E398" i="47"/>
  <c r="H398" i="47"/>
  <c r="J375" i="47"/>
  <c r="H375" i="47"/>
  <c r="E375" i="47"/>
  <c r="D375" i="47"/>
  <c r="F375" i="47"/>
  <c r="E347" i="47"/>
  <c r="F347" i="47"/>
  <c r="J347" i="47"/>
  <c r="H347" i="47"/>
  <c r="D347" i="47"/>
  <c r="J359" i="47"/>
  <c r="E359" i="47"/>
  <c r="H359" i="47"/>
  <c r="D359" i="47"/>
  <c r="F359" i="47"/>
  <c r="J393" i="47"/>
  <c r="E393" i="47"/>
  <c r="H393" i="47"/>
  <c r="D393" i="47"/>
  <c r="F393" i="47"/>
  <c r="F397" i="47"/>
  <c r="E397" i="47"/>
  <c r="J397" i="47"/>
  <c r="H397" i="47"/>
  <c r="D397" i="47"/>
  <c r="J385" i="47"/>
  <c r="F385" i="47"/>
  <c r="D385" i="47"/>
  <c r="H385" i="47"/>
  <c r="E385" i="47"/>
  <c r="J373" i="47"/>
  <c r="F373" i="47"/>
  <c r="E373" i="47"/>
  <c r="H373" i="47"/>
  <c r="D373" i="47"/>
  <c r="J361" i="47"/>
  <c r="D361" i="47"/>
  <c r="H361" i="47"/>
  <c r="E361" i="47"/>
  <c r="F361" i="47"/>
  <c r="J345" i="47"/>
  <c r="D345" i="47"/>
  <c r="H345" i="47"/>
  <c r="E345" i="47"/>
  <c r="F345" i="47"/>
  <c r="F349" i="47"/>
  <c r="E349" i="47"/>
  <c r="D349" i="47"/>
  <c r="J349" i="47"/>
  <c r="H349" i="47"/>
  <c r="F379" i="47"/>
  <c r="E379" i="47"/>
  <c r="J379" i="47"/>
  <c r="D379" i="47"/>
  <c r="H379" i="47"/>
  <c r="F346" i="47"/>
  <c r="J346" i="47"/>
  <c r="E346" i="47"/>
  <c r="H346" i="47"/>
  <c r="D346" i="47"/>
  <c r="F358" i="47"/>
  <c r="J358" i="47"/>
  <c r="H358" i="47"/>
  <c r="E358" i="47"/>
  <c r="D358" i="47"/>
  <c r="F383" i="47"/>
  <c r="H383" i="47"/>
  <c r="D383" i="47"/>
  <c r="J383" i="47"/>
  <c r="E383" i="47"/>
  <c r="F360" i="47"/>
  <c r="H360" i="47"/>
  <c r="D360" i="47"/>
  <c r="E360" i="47"/>
  <c r="J360" i="47"/>
  <c r="J396" i="47"/>
  <c r="F396" i="47"/>
  <c r="D396" i="47"/>
  <c r="H396" i="47"/>
  <c r="E396" i="47"/>
  <c r="J371" i="47"/>
  <c r="D371" i="47"/>
  <c r="H371" i="47"/>
  <c r="F371" i="47"/>
  <c r="E371" i="47"/>
  <c r="F342" i="47"/>
  <c r="J342" i="47"/>
  <c r="E342" i="47"/>
  <c r="H342" i="47"/>
  <c r="D342" i="47"/>
  <c r="F364" i="47"/>
  <c r="H364" i="47"/>
  <c r="D364" i="47"/>
  <c r="E364" i="47"/>
  <c r="J364" i="47"/>
  <c r="F402" i="47"/>
  <c r="H402" i="47"/>
  <c r="J402" i="47"/>
  <c r="D402" i="47"/>
  <c r="E402" i="47"/>
  <c r="J391" i="47"/>
  <c r="E391" i="47"/>
  <c r="H391" i="47"/>
  <c r="D391" i="47"/>
  <c r="F391" i="47"/>
  <c r="E382" i="47"/>
  <c r="F382" i="47"/>
  <c r="H382" i="47"/>
  <c r="D382" i="47"/>
  <c r="J382" i="47"/>
  <c r="F370" i="47"/>
  <c r="H370" i="47"/>
  <c r="D370" i="47"/>
  <c r="J370" i="47"/>
  <c r="E370" i="47"/>
  <c r="J357" i="47"/>
  <c r="F357" i="47"/>
  <c r="E357" i="47"/>
  <c r="D357" i="47"/>
  <c r="H357" i="47"/>
  <c r="H355" i="47"/>
  <c r="D355" i="47"/>
  <c r="F355" i="47"/>
  <c r="E355" i="47"/>
  <c r="J355" i="47"/>
  <c r="J400" i="47"/>
  <c r="F400" i="47"/>
  <c r="H400" i="47"/>
  <c r="D400" i="47"/>
  <c r="E400" i="47"/>
  <c r="F390" i="47"/>
  <c r="H390" i="47"/>
  <c r="E390" i="47"/>
  <c r="D390" i="47"/>
  <c r="J390" i="47"/>
  <c r="E369" i="47"/>
  <c r="H369" i="47"/>
  <c r="D369" i="47"/>
  <c r="J369" i="47"/>
  <c r="F369" i="47"/>
  <c r="F384" i="47"/>
  <c r="H384" i="47"/>
  <c r="D384" i="47"/>
  <c r="E384" i="47"/>
  <c r="J384" i="47"/>
  <c r="F394" i="47"/>
  <c r="E394" i="47"/>
  <c r="H394" i="47"/>
  <c r="D394" i="47"/>
  <c r="J394" i="47"/>
  <c r="F372" i="47"/>
  <c r="D372" i="47"/>
  <c r="E372" i="47"/>
  <c r="J372" i="47"/>
  <c r="H372" i="47"/>
  <c r="J405" i="47"/>
  <c r="D405" i="47"/>
  <c r="F405" i="47"/>
  <c r="E405" i="47"/>
  <c r="H405" i="47"/>
  <c r="F381" i="47"/>
  <c r="E381" i="47"/>
  <c r="H381" i="47"/>
  <c r="D381" i="47"/>
  <c r="J381" i="47"/>
  <c r="E353" i="47"/>
  <c r="H353" i="47"/>
  <c r="D353" i="47"/>
  <c r="F353" i="47"/>
  <c r="J353" i="47"/>
  <c r="F354" i="47"/>
  <c r="D354" i="47"/>
  <c r="J354" i="47"/>
  <c r="E354" i="47"/>
  <c r="H354" i="47"/>
  <c r="E367" i="47"/>
  <c r="H367" i="47"/>
  <c r="D367" i="47"/>
  <c r="J367" i="47"/>
  <c r="F367" i="47"/>
  <c r="J399" i="47"/>
  <c r="E399" i="47"/>
  <c r="H399" i="47"/>
  <c r="D399" i="47"/>
  <c r="F399" i="47"/>
  <c r="J404" i="47"/>
  <c r="F404" i="47"/>
  <c r="H404" i="47"/>
  <c r="D404" i="47"/>
  <c r="E404" i="47"/>
  <c r="E389" i="47"/>
  <c r="J389" i="47"/>
  <c r="F389" i="47"/>
  <c r="H389" i="47"/>
  <c r="D389" i="47"/>
  <c r="F380" i="47"/>
  <c r="H380" i="47"/>
  <c r="D380" i="47"/>
  <c r="E380" i="47"/>
  <c r="J380" i="47"/>
  <c r="H368" i="47"/>
  <c r="D368" i="47"/>
  <c r="F368" i="47"/>
  <c r="E368" i="47"/>
  <c r="J368" i="47"/>
  <c r="F352" i="47"/>
  <c r="H352" i="47"/>
  <c r="D352" i="47"/>
  <c r="E352" i="47"/>
  <c r="J352" i="47"/>
  <c r="B395" i="47"/>
  <c r="B356" i="47"/>
  <c r="C8" i="34"/>
  <c r="I366" i="47"/>
  <c r="A1" i="34"/>
  <c r="A2" i="34"/>
  <c r="A3" i="34"/>
  <c r="A4" i="34"/>
  <c r="A5" i="34"/>
  <c r="A6" i="34"/>
  <c r="A7" i="34"/>
  <c r="A8" i="34"/>
  <c r="A9" i="34"/>
  <c r="A10" i="34"/>
  <c r="A11" i="34"/>
  <c r="A12" i="34"/>
  <c r="A13" i="34"/>
  <c r="A14" i="34"/>
  <c r="A15" i="34"/>
  <c r="A16" i="34"/>
  <c r="A17" i="34"/>
  <c r="A18" i="34"/>
  <c r="A19" i="34"/>
  <c r="A20" i="34"/>
  <c r="A21" i="34"/>
  <c r="F356" i="47" l="1"/>
  <c r="H356" i="47"/>
  <c r="D356" i="47"/>
  <c r="E356" i="47"/>
  <c r="J356" i="47"/>
  <c r="I356" i="47"/>
  <c r="D395" i="47"/>
  <c r="F395" i="47"/>
  <c r="J395" i="47"/>
  <c r="H395" i="47"/>
  <c r="E395" i="47"/>
  <c r="I395" i="47"/>
  <c r="I368" i="47"/>
  <c r="I399" i="47"/>
  <c r="I381" i="47"/>
  <c r="I384" i="47"/>
  <c r="I355" i="47"/>
  <c r="I391" i="47"/>
  <c r="I371" i="47"/>
  <c r="I358" i="47"/>
  <c r="I345" i="47"/>
  <c r="I397" i="47"/>
  <c r="I375" i="47"/>
  <c r="I386" i="47"/>
  <c r="I378" i="47"/>
  <c r="I348" i="47"/>
  <c r="I352" i="47"/>
  <c r="I404" i="47"/>
  <c r="I353" i="47"/>
  <c r="I394" i="47"/>
  <c r="I400" i="47"/>
  <c r="I382" i="47"/>
  <c r="I342" i="47"/>
  <c r="I383" i="47"/>
  <c r="I349" i="47"/>
  <c r="I385" i="47"/>
  <c r="I347" i="47"/>
  <c r="I362" i="47"/>
  <c r="I365" i="47"/>
  <c r="I376" i="47"/>
  <c r="I377" i="47"/>
  <c r="I389" i="47"/>
  <c r="I354" i="47"/>
  <c r="I372" i="47"/>
  <c r="I390" i="47"/>
  <c r="I370" i="47"/>
  <c r="I364" i="47"/>
  <c r="I360" i="47"/>
  <c r="I379" i="47"/>
  <c r="I373" i="47"/>
  <c r="I359" i="47"/>
  <c r="I388" i="47"/>
  <c r="I350" i="47"/>
  <c r="I401" i="47"/>
  <c r="I403" i="47"/>
  <c r="B363" i="47"/>
  <c r="I380" i="47"/>
  <c r="I367" i="47"/>
  <c r="I405" i="47"/>
  <c r="I369" i="47"/>
  <c r="I357" i="47"/>
  <c r="I402" i="47"/>
  <c r="I396" i="47"/>
  <c r="I346" i="47"/>
  <c r="I361" i="47"/>
  <c r="I393" i="47"/>
  <c r="I398" i="47"/>
  <c r="I351" i="47"/>
  <c r="I387" i="47"/>
  <c r="C9" i="34"/>
  <c r="F363" i="47" l="1"/>
  <c r="E363" i="47"/>
  <c r="J363" i="47"/>
  <c r="D363" i="47"/>
  <c r="H363" i="47"/>
  <c r="I363" i="47"/>
  <c r="C10" i="34"/>
  <c r="C11" i="34" l="1"/>
  <c r="C12" i="34" l="1"/>
  <c r="C13" i="34" l="1"/>
  <c r="C1" i="32"/>
  <c r="A25" i="34"/>
  <c r="A40" i="34"/>
  <c r="A60" i="34"/>
  <c r="A80" i="34"/>
  <c r="A100" i="34"/>
  <c r="A120" i="34"/>
  <c r="A139" i="34"/>
  <c r="A182" i="34"/>
  <c r="A183" i="34"/>
  <c r="A184" i="34"/>
  <c r="A185" i="34"/>
  <c r="A186" i="34"/>
  <c r="A187" i="34"/>
  <c r="A188" i="34"/>
  <c r="A201" i="34"/>
  <c r="A221" i="34"/>
  <c r="A249" i="34"/>
  <c r="A250" i="34"/>
  <c r="A252" i="34"/>
  <c r="A200" i="34" l="1"/>
  <c r="A89" i="34"/>
  <c r="A138" i="34"/>
  <c r="A129" i="34"/>
  <c r="A112" i="34"/>
  <c r="A104" i="34"/>
  <c r="A96" i="34"/>
  <c r="A88" i="34"/>
  <c r="A72" i="34"/>
  <c r="A73" i="34"/>
  <c r="A248" i="34"/>
  <c r="A136" i="34"/>
  <c r="A128" i="34"/>
  <c r="A119" i="34"/>
  <c r="A111" i="34"/>
  <c r="A103" i="34"/>
  <c r="A95" i="34"/>
  <c r="A87" i="34"/>
  <c r="A79" i="34"/>
  <c r="A71" i="34"/>
  <c r="A130" i="34"/>
  <c r="A81" i="34"/>
  <c r="A241" i="34"/>
  <c r="A135" i="34"/>
  <c r="A127" i="34"/>
  <c r="A118" i="34"/>
  <c r="A110" i="34"/>
  <c r="A102" i="34"/>
  <c r="A94" i="34"/>
  <c r="A86" i="34"/>
  <c r="A78" i="34"/>
  <c r="A105" i="34"/>
  <c r="A240" i="34"/>
  <c r="A134" i="34"/>
  <c r="A126" i="34"/>
  <c r="A117" i="34"/>
  <c r="A109" i="34"/>
  <c r="A101" i="34"/>
  <c r="A93" i="34"/>
  <c r="A85" i="34"/>
  <c r="A77" i="34"/>
  <c r="A113" i="34"/>
  <c r="A133" i="34"/>
  <c r="A125" i="34"/>
  <c r="A116" i="34"/>
  <c r="A108" i="34"/>
  <c r="A92" i="34"/>
  <c r="A84" i="34"/>
  <c r="A76" i="34"/>
  <c r="A97" i="34"/>
  <c r="A220" i="34"/>
  <c r="A132" i="34"/>
  <c r="A124" i="34"/>
  <c r="A115" i="34"/>
  <c r="A107" i="34"/>
  <c r="A99" i="34"/>
  <c r="A91" i="34"/>
  <c r="A83" i="34"/>
  <c r="A75" i="34"/>
  <c r="A122" i="34"/>
  <c r="A131" i="34"/>
  <c r="A123" i="34"/>
  <c r="A114" i="34"/>
  <c r="A106" i="34"/>
  <c r="A98" i="34"/>
  <c r="A90" i="34"/>
  <c r="A82" i="34"/>
  <c r="A74" i="34"/>
  <c r="A48" i="34"/>
  <c r="A47" i="34"/>
  <c r="A70" i="34"/>
  <c r="A62" i="34"/>
  <c r="A54" i="34"/>
  <c r="A46" i="34"/>
  <c r="A38" i="34"/>
  <c r="A30" i="34"/>
  <c r="A22" i="34"/>
  <c r="A57" i="34"/>
  <c r="A33" i="34"/>
  <c r="A69" i="34"/>
  <c r="A61" i="34"/>
  <c r="A53" i="34"/>
  <c r="A45" i="34"/>
  <c r="A37" i="34"/>
  <c r="A29" i="34"/>
  <c r="A49" i="34"/>
  <c r="A64" i="34"/>
  <c r="A32" i="34"/>
  <c r="A39" i="34"/>
  <c r="A68" i="34"/>
  <c r="A52" i="34"/>
  <c r="A44" i="34"/>
  <c r="A36" i="34"/>
  <c r="A28" i="34"/>
  <c r="A56" i="34"/>
  <c r="A63" i="34"/>
  <c r="A55" i="34"/>
  <c r="A31" i="34"/>
  <c r="A67" i="34"/>
  <c r="A59" i="34"/>
  <c r="A51" i="34"/>
  <c r="A43" i="34"/>
  <c r="A35" i="34"/>
  <c r="A27" i="34"/>
  <c r="A65" i="34"/>
  <c r="A41" i="34"/>
  <c r="A24" i="34"/>
  <c r="A23" i="34"/>
  <c r="A66" i="34"/>
  <c r="A58" i="34"/>
  <c r="A50" i="34"/>
  <c r="A42" i="34"/>
  <c r="A34" i="34"/>
  <c r="A26" i="34"/>
  <c r="C14" i="34"/>
  <c r="A180" i="34"/>
  <c r="A160" i="34"/>
  <c r="A140" i="34"/>
  <c r="A237" i="34" l="1"/>
  <c r="A216" i="34"/>
  <c r="A159" i="34"/>
  <c r="A141" i="34"/>
  <c r="A222" i="34"/>
  <c r="A231" i="34"/>
  <c r="A226" i="34"/>
  <c r="A211" i="34"/>
  <c r="A164" i="34"/>
  <c r="A173" i="34"/>
  <c r="A150" i="34"/>
  <c r="A245" i="34"/>
  <c r="A218" i="34"/>
  <c r="A224" i="34"/>
  <c r="A163" i="34"/>
  <c r="A168" i="34"/>
  <c r="A145" i="34"/>
  <c r="A177" i="34"/>
  <c r="A154" i="34"/>
  <c r="A189" i="34"/>
  <c r="A230" i="34"/>
  <c r="A239" i="34"/>
  <c r="A232" i="34"/>
  <c r="A193" i="34"/>
  <c r="A219" i="34"/>
  <c r="A212" i="34"/>
  <c r="A251" i="34"/>
  <c r="A155" i="34"/>
  <c r="A178" i="34"/>
  <c r="A223" i="34"/>
  <c r="A204" i="34"/>
  <c r="A121" i="34"/>
  <c r="A167" i="34"/>
  <c r="A172" i="34"/>
  <c r="A181" i="34"/>
  <c r="A158" i="34"/>
  <c r="A238" i="34"/>
  <c r="A203" i="34"/>
  <c r="A149" i="34"/>
  <c r="A246" i="34"/>
  <c r="A191" i="34"/>
  <c r="A247" i="34"/>
  <c r="A209" i="34"/>
  <c r="A227" i="34"/>
  <c r="A228" i="34"/>
  <c r="A137" i="34"/>
  <c r="A171" i="34"/>
  <c r="A144" i="34"/>
  <c r="A176" i="34"/>
  <c r="A153" i="34"/>
  <c r="A162" i="34"/>
  <c r="A197" i="34"/>
  <c r="A202" i="34"/>
  <c r="A217" i="34"/>
  <c r="A236" i="34"/>
  <c r="A194" i="34"/>
  <c r="A143" i="34"/>
  <c r="A175" i="34"/>
  <c r="A157" i="34"/>
  <c r="A166" i="34"/>
  <c r="A190" i="34"/>
  <c r="A199" i="34"/>
  <c r="A225" i="34"/>
  <c r="A210" i="34"/>
  <c r="A244" i="34"/>
  <c r="A146" i="34"/>
  <c r="A148" i="34"/>
  <c r="A205" i="34"/>
  <c r="A234" i="34"/>
  <c r="A192" i="34"/>
  <c r="A147" i="34"/>
  <c r="A179" i="34"/>
  <c r="A152" i="34"/>
  <c r="A161" i="34"/>
  <c r="A170" i="34"/>
  <c r="A213" i="34"/>
  <c r="A198" i="34"/>
  <c r="A207" i="34"/>
  <c r="A242" i="34"/>
  <c r="A243" i="34"/>
  <c r="A169" i="34"/>
  <c r="A151" i="34"/>
  <c r="A156" i="34"/>
  <c r="A165" i="34"/>
  <c r="A142" i="34"/>
  <c r="A174" i="34"/>
  <c r="A229" i="34"/>
  <c r="A206" i="34"/>
  <c r="A214" i="34"/>
  <c r="A215" i="34"/>
  <c r="A208" i="34"/>
  <c r="A233" i="34"/>
  <c r="A195" i="34"/>
  <c r="A196" i="34"/>
  <c r="C15" i="34"/>
  <c r="C16" i="34" l="1"/>
  <c r="C17" i="34" l="1"/>
  <c r="B1" i="47" l="1"/>
  <c r="C18" i="34"/>
  <c r="C19" i="34" l="1"/>
  <c r="C20" i="34" l="1"/>
  <c r="B392" i="47"/>
  <c r="B374" i="47"/>
  <c r="J374" i="47" l="1"/>
  <c r="E374" i="47"/>
  <c r="D374" i="47"/>
  <c r="H374" i="47"/>
  <c r="F374" i="47"/>
  <c r="I374" i="47"/>
  <c r="J392" i="47"/>
  <c r="F392" i="47"/>
  <c r="D392" i="47"/>
  <c r="E392" i="47"/>
  <c r="H392" i="47"/>
  <c r="I392" i="47"/>
  <c r="C21" i="34"/>
  <c r="C22" i="34" l="1"/>
  <c r="C23" i="34" l="1"/>
  <c r="C24" i="34" l="1"/>
  <c r="C25" i="34" l="1"/>
  <c r="C26" i="34" l="1"/>
  <c r="C27" i="34" l="1"/>
  <c r="C28" i="34" l="1"/>
  <c r="C29" i="34" l="1"/>
  <c r="D4" i="19"/>
  <c r="C30" i="34" l="1"/>
  <c r="C31" i="34" l="1"/>
  <c r="C32" i="34" l="1"/>
  <c r="C33" i="34" l="1"/>
  <c r="D5" i="19"/>
  <c r="D3" i="19"/>
  <c r="C34" i="34" l="1"/>
  <c r="B40" i="47"/>
  <c r="I40" i="47" l="1"/>
  <c r="J40" i="47"/>
  <c r="H40" i="47"/>
  <c r="F40" i="47"/>
  <c r="E40" i="47"/>
  <c r="B41" i="47"/>
  <c r="C35" i="34"/>
  <c r="I41" i="47" l="1"/>
  <c r="F41" i="47"/>
  <c r="J41" i="47"/>
  <c r="H41" i="47"/>
  <c r="E41" i="47"/>
  <c r="B42" i="47"/>
  <c r="C36" i="34"/>
  <c r="B332" i="47"/>
  <c r="B333" i="47"/>
  <c r="B334" i="47"/>
  <c r="B335" i="47"/>
  <c r="B336" i="47"/>
  <c r="B337" i="47"/>
  <c r="B338" i="47"/>
  <c r="B339" i="47"/>
  <c r="B340" i="47"/>
  <c r="B341" i="47"/>
  <c r="B343" i="47"/>
  <c r="B331" i="47"/>
  <c r="B330" i="47"/>
  <c r="B329" i="47"/>
  <c r="B314" i="47"/>
  <c r="B315" i="47"/>
  <c r="B316" i="47"/>
  <c r="B317" i="47"/>
  <c r="B318" i="47"/>
  <c r="B319" i="47"/>
  <c r="B320" i="47"/>
  <c r="B321" i="47"/>
  <c r="B322" i="47"/>
  <c r="B323" i="47"/>
  <c r="B324" i="47"/>
  <c r="B325" i="47"/>
  <c r="B326" i="47"/>
  <c r="B327" i="47"/>
  <c r="B313" i="47"/>
  <c r="B307" i="47"/>
  <c r="B308" i="47"/>
  <c r="B309" i="47"/>
  <c r="B306" i="47"/>
  <c r="B300" i="47"/>
  <c r="B301" i="47"/>
  <c r="B302" i="47"/>
  <c r="B303" i="47"/>
  <c r="B304" i="47"/>
  <c r="B305" i="47"/>
  <c r="B299" i="47"/>
  <c r="B290" i="47"/>
  <c r="B291" i="47"/>
  <c r="B292" i="47"/>
  <c r="B293" i="47"/>
  <c r="B294" i="47"/>
  <c r="B295" i="47"/>
  <c r="B296" i="47"/>
  <c r="B297" i="47"/>
  <c r="B289" i="47"/>
  <c r="B282" i="47"/>
  <c r="B283" i="47"/>
  <c r="B284" i="47"/>
  <c r="B285" i="47"/>
  <c r="B286" i="47"/>
  <c r="B281" i="47"/>
  <c r="B272" i="47"/>
  <c r="B273" i="47"/>
  <c r="B274" i="47"/>
  <c r="B275" i="47"/>
  <c r="B276" i="47"/>
  <c r="B277" i="47"/>
  <c r="B278" i="47"/>
  <c r="B279" i="47"/>
  <c r="B280" i="47"/>
  <c r="B271" i="47"/>
  <c r="B263" i="47"/>
  <c r="B264" i="47"/>
  <c r="B265" i="47"/>
  <c r="B266" i="47"/>
  <c r="B267" i="47"/>
  <c r="B268" i="47"/>
  <c r="B269" i="47"/>
  <c r="B262" i="47"/>
  <c r="B257" i="47"/>
  <c r="B258" i="47"/>
  <c r="B256" i="47"/>
  <c r="B239" i="47"/>
  <c r="B240" i="47"/>
  <c r="B241" i="47"/>
  <c r="B242" i="47"/>
  <c r="B243" i="47"/>
  <c r="B244" i="47"/>
  <c r="B245" i="47"/>
  <c r="B246" i="47"/>
  <c r="B247" i="47"/>
  <c r="B248" i="47"/>
  <c r="B249" i="47"/>
  <c r="B250" i="47"/>
  <c r="B251" i="47"/>
  <c r="B252" i="47"/>
  <c r="B253" i="47"/>
  <c r="B238" i="47"/>
  <c r="B232" i="47"/>
  <c r="B233" i="47"/>
  <c r="B234" i="47"/>
  <c r="B235" i="47"/>
  <c r="B236" i="47"/>
  <c r="B231" i="47"/>
  <c r="B218" i="47"/>
  <c r="B219" i="47"/>
  <c r="B220" i="47"/>
  <c r="B221" i="47"/>
  <c r="B222" i="47"/>
  <c r="B223" i="47"/>
  <c r="B224" i="47"/>
  <c r="B225" i="47"/>
  <c r="B226" i="47"/>
  <c r="B227" i="47"/>
  <c r="B228" i="47"/>
  <c r="B229" i="47"/>
  <c r="B230" i="47"/>
  <c r="B217" i="47"/>
  <c r="B212" i="47"/>
  <c r="B213" i="47"/>
  <c r="B211" i="47"/>
  <c r="B207" i="47"/>
  <c r="B208" i="47"/>
  <c r="B209" i="47"/>
  <c r="B206" i="47"/>
  <c r="B200" i="47"/>
  <c r="B201" i="47"/>
  <c r="B202" i="47"/>
  <c r="B203" i="47"/>
  <c r="B204" i="47"/>
  <c r="B205" i="47"/>
  <c r="B199" i="47"/>
  <c r="B186" i="47"/>
  <c r="B187" i="47"/>
  <c r="B188" i="47"/>
  <c r="B189" i="47"/>
  <c r="B190" i="47"/>
  <c r="B191" i="47"/>
  <c r="B192" i="47"/>
  <c r="B193" i="47"/>
  <c r="B194" i="47"/>
  <c r="B195" i="47"/>
  <c r="B196" i="47"/>
  <c r="B197" i="47"/>
  <c r="B185" i="47"/>
  <c r="B182" i="47"/>
  <c r="B181" i="47"/>
  <c r="B177" i="47"/>
  <c r="B178" i="47"/>
  <c r="B179" i="47"/>
  <c r="B180" i="47"/>
  <c r="B176" i="47"/>
  <c r="B170" i="47"/>
  <c r="B171" i="47"/>
  <c r="B172" i="47"/>
  <c r="B173" i="47"/>
  <c r="B169" i="47"/>
  <c r="B161" i="47"/>
  <c r="B162" i="47"/>
  <c r="B163" i="47"/>
  <c r="B164" i="47"/>
  <c r="B165" i="47"/>
  <c r="B166" i="47"/>
  <c r="B167" i="47"/>
  <c r="B160" i="47"/>
  <c r="B157" i="47"/>
  <c r="B158" i="47"/>
  <c r="B156" i="47"/>
  <c r="B154" i="47"/>
  <c r="B155" i="47"/>
  <c r="B153" i="47"/>
  <c r="B144" i="47"/>
  <c r="B145" i="47"/>
  <c r="B146" i="47"/>
  <c r="B147" i="47"/>
  <c r="B148" i="47"/>
  <c r="B149" i="47"/>
  <c r="B150" i="47"/>
  <c r="B151" i="47"/>
  <c r="B143" i="47"/>
  <c r="B132" i="47"/>
  <c r="B133" i="47"/>
  <c r="B134" i="47"/>
  <c r="B135" i="47"/>
  <c r="B136" i="47"/>
  <c r="B137" i="47"/>
  <c r="B138" i="47"/>
  <c r="B139" i="47"/>
  <c r="B140" i="47"/>
  <c r="B131" i="47"/>
  <c r="B123" i="47"/>
  <c r="B124" i="47"/>
  <c r="B125" i="47"/>
  <c r="B126" i="47"/>
  <c r="B127" i="47"/>
  <c r="B128" i="47"/>
  <c r="B129" i="47"/>
  <c r="B130" i="47"/>
  <c r="B122" i="47"/>
  <c r="B115" i="47"/>
  <c r="B116" i="47"/>
  <c r="B117" i="47"/>
  <c r="B118" i="47"/>
  <c r="B119" i="47"/>
  <c r="B120" i="47"/>
  <c r="B114" i="47"/>
  <c r="B110" i="47"/>
  <c r="B111" i="47"/>
  <c r="B109" i="47"/>
  <c r="B107" i="47"/>
  <c r="B106" i="47"/>
  <c r="B98" i="47"/>
  <c r="B99" i="47"/>
  <c r="B100" i="47"/>
  <c r="B101" i="47"/>
  <c r="B102" i="47"/>
  <c r="B103" i="47"/>
  <c r="B104" i="47"/>
  <c r="B105" i="47"/>
  <c r="B97" i="47"/>
  <c r="B91" i="47"/>
  <c r="B92" i="47"/>
  <c r="B93" i="47"/>
  <c r="B94" i="47"/>
  <c r="B90" i="47"/>
  <c r="B82" i="47"/>
  <c r="B83" i="47"/>
  <c r="B84" i="47"/>
  <c r="B85" i="47"/>
  <c r="B86" i="47"/>
  <c r="B87" i="47"/>
  <c r="B88" i="47"/>
  <c r="B81" i="47"/>
  <c r="B77" i="47"/>
  <c r="B78" i="47"/>
  <c r="B79" i="47"/>
  <c r="B80" i="47"/>
  <c r="B76" i="47"/>
  <c r="B69" i="47"/>
  <c r="B70" i="47"/>
  <c r="B71" i="47"/>
  <c r="B72" i="47"/>
  <c r="B73" i="47"/>
  <c r="B68" i="47"/>
  <c r="B59" i="47"/>
  <c r="B60" i="47"/>
  <c r="B61" i="47"/>
  <c r="B62" i="47"/>
  <c r="B63" i="47"/>
  <c r="B64" i="47"/>
  <c r="B65" i="47"/>
  <c r="B66" i="47"/>
  <c r="B58" i="47"/>
  <c r="B56" i="47"/>
  <c r="B51" i="47"/>
  <c r="B52" i="47"/>
  <c r="B53" i="47"/>
  <c r="B54" i="47"/>
  <c r="B55" i="47"/>
  <c r="B50" i="47"/>
  <c r="B43" i="47"/>
  <c r="B44" i="47"/>
  <c r="B45" i="47"/>
  <c r="B46" i="47"/>
  <c r="B47" i="47"/>
  <c r="B48" i="47"/>
  <c r="B32" i="47"/>
  <c r="B33" i="47"/>
  <c r="B34" i="47"/>
  <c r="B35" i="47"/>
  <c r="B36" i="47"/>
  <c r="B37" i="47"/>
  <c r="B38" i="47"/>
  <c r="B39" i="47"/>
  <c r="B31" i="47"/>
  <c r="B23" i="47"/>
  <c r="B24" i="47"/>
  <c r="B25" i="47"/>
  <c r="B26" i="47"/>
  <c r="B27" i="47"/>
  <c r="B28" i="47"/>
  <c r="B22" i="47"/>
  <c r="B8" i="47"/>
  <c r="B9" i="47"/>
  <c r="B10" i="47"/>
  <c r="B11" i="47"/>
  <c r="B12" i="47"/>
  <c r="B13" i="47"/>
  <c r="B14" i="47"/>
  <c r="B15" i="47"/>
  <c r="B16" i="47"/>
  <c r="B17" i="47"/>
  <c r="B18" i="47"/>
  <c r="B19" i="47"/>
  <c r="B20" i="47"/>
  <c r="B7" i="47"/>
  <c r="J343" i="47" l="1"/>
  <c r="F343" i="47"/>
  <c r="H343" i="47"/>
  <c r="E343" i="47"/>
  <c r="D343" i="47"/>
  <c r="I343" i="47"/>
  <c r="J341" i="47"/>
  <c r="F341" i="47"/>
  <c r="E341" i="47"/>
  <c r="D341" i="47"/>
  <c r="H341" i="47"/>
  <c r="I341" i="47"/>
  <c r="F340" i="47"/>
  <c r="H340" i="47"/>
  <c r="D340" i="47"/>
  <c r="E340" i="47"/>
  <c r="J340" i="47"/>
  <c r="I340" i="47"/>
  <c r="F339" i="47"/>
  <c r="E339" i="47"/>
  <c r="J339" i="47"/>
  <c r="H339" i="47"/>
  <c r="I339" i="47"/>
  <c r="I28" i="47"/>
  <c r="H28" i="47"/>
  <c r="F28" i="47"/>
  <c r="E28" i="47"/>
  <c r="J28" i="47"/>
  <c r="H71" i="47"/>
  <c r="F71" i="47"/>
  <c r="J71" i="47"/>
  <c r="I71" i="47"/>
  <c r="E71" i="47"/>
  <c r="E136" i="47"/>
  <c r="H136" i="47"/>
  <c r="J136" i="47"/>
  <c r="F136" i="47"/>
  <c r="I136" i="47"/>
  <c r="J190" i="47"/>
  <c r="H190" i="47"/>
  <c r="I190" i="47"/>
  <c r="E190" i="47"/>
  <c r="F190" i="47"/>
  <c r="I258" i="47"/>
  <c r="J258" i="47"/>
  <c r="H258" i="47"/>
  <c r="F258" i="47"/>
  <c r="E258" i="47"/>
  <c r="E292" i="47"/>
  <c r="H292" i="47"/>
  <c r="J292" i="47"/>
  <c r="I292" i="47"/>
  <c r="F292" i="47"/>
  <c r="I11" i="47"/>
  <c r="H11" i="47"/>
  <c r="F11" i="47"/>
  <c r="E11" i="47"/>
  <c r="J11" i="47"/>
  <c r="I9" i="47"/>
  <c r="F9" i="47"/>
  <c r="H9" i="47"/>
  <c r="J9" i="47"/>
  <c r="E9" i="47"/>
  <c r="F66" i="47"/>
  <c r="J66" i="47"/>
  <c r="I66" i="47"/>
  <c r="E66" i="47"/>
  <c r="H66" i="47"/>
  <c r="E15" i="47"/>
  <c r="H15" i="47"/>
  <c r="J15" i="47"/>
  <c r="F15" i="47"/>
  <c r="I15" i="47"/>
  <c r="I22" i="47"/>
  <c r="E22" i="47"/>
  <c r="F22" i="47"/>
  <c r="H22" i="47"/>
  <c r="J22" i="47"/>
  <c r="I39" i="47"/>
  <c r="H39" i="47"/>
  <c r="J39" i="47"/>
  <c r="E39" i="47"/>
  <c r="F39" i="47"/>
  <c r="I48" i="47"/>
  <c r="H48" i="47"/>
  <c r="J48" i="47"/>
  <c r="E48" i="47"/>
  <c r="F48" i="47"/>
  <c r="I54" i="47"/>
  <c r="F54" i="47"/>
  <c r="E54" i="47"/>
  <c r="H54" i="47"/>
  <c r="J54" i="47"/>
  <c r="I64" i="47"/>
  <c r="J64" i="47"/>
  <c r="H64" i="47"/>
  <c r="F64" i="47"/>
  <c r="E64" i="47"/>
  <c r="I72" i="47"/>
  <c r="F72" i="47"/>
  <c r="J72" i="47"/>
  <c r="E72" i="47"/>
  <c r="H72" i="47"/>
  <c r="I77" i="47"/>
  <c r="F77" i="47"/>
  <c r="J77" i="47"/>
  <c r="E77" i="47"/>
  <c r="H77" i="47"/>
  <c r="F82" i="47"/>
  <c r="E82" i="47"/>
  <c r="I82" i="47"/>
  <c r="J82" i="47"/>
  <c r="H82" i="47"/>
  <c r="I104" i="47"/>
  <c r="H104" i="47"/>
  <c r="J104" i="47"/>
  <c r="F104" i="47"/>
  <c r="E104" i="47"/>
  <c r="F107" i="47"/>
  <c r="E107" i="47"/>
  <c r="I107" i="47"/>
  <c r="J107" i="47"/>
  <c r="H107" i="47"/>
  <c r="I117" i="47"/>
  <c r="F117" i="47"/>
  <c r="J117" i="47"/>
  <c r="E117" i="47"/>
  <c r="H117" i="47"/>
  <c r="I126" i="47"/>
  <c r="H126" i="47"/>
  <c r="E126" i="47"/>
  <c r="J126" i="47"/>
  <c r="F126" i="47"/>
  <c r="I137" i="47"/>
  <c r="H137" i="47"/>
  <c r="E137" i="47"/>
  <c r="F137" i="47"/>
  <c r="J137" i="47"/>
  <c r="J150" i="47"/>
  <c r="I150" i="47"/>
  <c r="H150" i="47"/>
  <c r="E150" i="47"/>
  <c r="F150" i="47"/>
  <c r="F155" i="47"/>
  <c r="J155" i="47"/>
  <c r="H155" i="47"/>
  <c r="E155" i="47"/>
  <c r="I155" i="47"/>
  <c r="J165" i="47"/>
  <c r="H165" i="47"/>
  <c r="F165" i="47"/>
  <c r="I165" i="47"/>
  <c r="E165" i="47"/>
  <c r="F171" i="47"/>
  <c r="I171" i="47"/>
  <c r="E171" i="47"/>
  <c r="J171" i="47"/>
  <c r="H171" i="47"/>
  <c r="I182" i="47"/>
  <c r="J182" i="47"/>
  <c r="H182" i="47"/>
  <c r="E182" i="47"/>
  <c r="F182" i="47"/>
  <c r="J191" i="47"/>
  <c r="I191" i="47"/>
  <c r="H191" i="47"/>
  <c r="E191" i="47"/>
  <c r="F191" i="47"/>
  <c r="F204" i="47"/>
  <c r="J204" i="47"/>
  <c r="H204" i="47"/>
  <c r="E204" i="47"/>
  <c r="I204" i="47"/>
  <c r="J207" i="47"/>
  <c r="H207" i="47"/>
  <c r="F207" i="47"/>
  <c r="I207" i="47"/>
  <c r="E207" i="47"/>
  <c r="F227" i="47"/>
  <c r="J227" i="47"/>
  <c r="H227" i="47"/>
  <c r="E227" i="47"/>
  <c r="I227" i="47"/>
  <c r="F219" i="47"/>
  <c r="E219" i="47"/>
  <c r="H219" i="47"/>
  <c r="J219" i="47"/>
  <c r="I219" i="47"/>
  <c r="I238" i="47"/>
  <c r="F238" i="47"/>
  <c r="E238" i="47"/>
  <c r="J238" i="47"/>
  <c r="H238" i="47"/>
  <c r="J246" i="47"/>
  <c r="E246" i="47"/>
  <c r="I246" i="47"/>
  <c r="F246" i="47"/>
  <c r="H246" i="47"/>
  <c r="J256" i="47"/>
  <c r="F256" i="47"/>
  <c r="E256" i="47"/>
  <c r="I256" i="47"/>
  <c r="H256" i="47"/>
  <c r="F265" i="47"/>
  <c r="I265" i="47"/>
  <c r="E265" i="47"/>
  <c r="J265" i="47"/>
  <c r="H265" i="47"/>
  <c r="H276" i="47"/>
  <c r="E276" i="47"/>
  <c r="J276" i="47"/>
  <c r="F276" i="47"/>
  <c r="I276" i="47"/>
  <c r="H284" i="47"/>
  <c r="E284" i="47"/>
  <c r="J284" i="47"/>
  <c r="I284" i="47"/>
  <c r="F284" i="47"/>
  <c r="J293" i="47"/>
  <c r="E293" i="47"/>
  <c r="H293" i="47"/>
  <c r="F293" i="47"/>
  <c r="I293" i="47"/>
  <c r="H302" i="47"/>
  <c r="I302" i="47"/>
  <c r="E302" i="47"/>
  <c r="J302" i="47"/>
  <c r="F302" i="47"/>
  <c r="J327" i="47"/>
  <c r="H327" i="47"/>
  <c r="F327" i="47"/>
  <c r="E327" i="47"/>
  <c r="I327" i="47"/>
  <c r="I319" i="47"/>
  <c r="J319" i="47"/>
  <c r="F319" i="47"/>
  <c r="E319" i="47"/>
  <c r="H319" i="47"/>
  <c r="I331" i="47"/>
  <c r="E331" i="47"/>
  <c r="F331" i="47"/>
  <c r="J331" i="47"/>
  <c r="H331" i="47"/>
  <c r="E335" i="47"/>
  <c r="F335" i="47"/>
  <c r="H335" i="47"/>
  <c r="I335" i="47"/>
  <c r="J335" i="47"/>
  <c r="I38" i="47"/>
  <c r="E38" i="47"/>
  <c r="J38" i="47"/>
  <c r="F38" i="47"/>
  <c r="H38" i="47"/>
  <c r="J103" i="47"/>
  <c r="H103" i="47"/>
  <c r="I103" i="47"/>
  <c r="F103" i="47"/>
  <c r="E103" i="47"/>
  <c r="F170" i="47"/>
  <c r="I170" i="47"/>
  <c r="H170" i="47"/>
  <c r="E170" i="47"/>
  <c r="J170" i="47"/>
  <c r="E245" i="47"/>
  <c r="I245" i="47"/>
  <c r="F245" i="47"/>
  <c r="J245" i="47"/>
  <c r="H245" i="47"/>
  <c r="J301" i="47"/>
  <c r="H301" i="47"/>
  <c r="E301" i="47"/>
  <c r="F301" i="47"/>
  <c r="I301" i="47"/>
  <c r="H37" i="47"/>
  <c r="F37" i="47"/>
  <c r="I37" i="47"/>
  <c r="E37" i="47"/>
  <c r="J37" i="47"/>
  <c r="F52" i="47"/>
  <c r="I52" i="47"/>
  <c r="H52" i="47"/>
  <c r="E52" i="47"/>
  <c r="J52" i="47"/>
  <c r="I62" i="47"/>
  <c r="F62" i="47"/>
  <c r="H62" i="47"/>
  <c r="E62" i="47"/>
  <c r="J62" i="47"/>
  <c r="I70" i="47"/>
  <c r="H70" i="47"/>
  <c r="E70" i="47"/>
  <c r="F70" i="47"/>
  <c r="J70" i="47"/>
  <c r="I88" i="47"/>
  <c r="J88" i="47"/>
  <c r="F88" i="47"/>
  <c r="H88" i="47"/>
  <c r="E88" i="47"/>
  <c r="I94" i="47"/>
  <c r="E94" i="47"/>
  <c r="F94" i="47"/>
  <c r="H94" i="47"/>
  <c r="J94" i="47"/>
  <c r="I102" i="47"/>
  <c r="F102" i="47"/>
  <c r="H102" i="47"/>
  <c r="E102" i="47"/>
  <c r="J102" i="47"/>
  <c r="H111" i="47"/>
  <c r="I111" i="47"/>
  <c r="J111" i="47"/>
  <c r="F111" i="47"/>
  <c r="E111" i="47"/>
  <c r="E115" i="47"/>
  <c r="J115" i="47"/>
  <c r="H115" i="47"/>
  <c r="F115" i="47"/>
  <c r="I115" i="47"/>
  <c r="F124" i="47"/>
  <c r="H124" i="47"/>
  <c r="J124" i="47"/>
  <c r="I124" i="47"/>
  <c r="E124" i="47"/>
  <c r="J135" i="47"/>
  <c r="F135" i="47"/>
  <c r="I135" i="47"/>
  <c r="E135" i="47"/>
  <c r="H135" i="47"/>
  <c r="F148" i="47"/>
  <c r="I148" i="47"/>
  <c r="H148" i="47"/>
  <c r="E148" i="47"/>
  <c r="J148" i="47"/>
  <c r="F156" i="47"/>
  <c r="J156" i="47"/>
  <c r="I156" i="47"/>
  <c r="H156" i="47"/>
  <c r="E156" i="47"/>
  <c r="F163" i="47"/>
  <c r="I163" i="47"/>
  <c r="H163" i="47"/>
  <c r="E163" i="47"/>
  <c r="J163" i="47"/>
  <c r="E176" i="47"/>
  <c r="H176" i="47"/>
  <c r="J176" i="47"/>
  <c r="F176" i="47"/>
  <c r="I176" i="47"/>
  <c r="H197" i="47"/>
  <c r="J197" i="47"/>
  <c r="F197" i="47"/>
  <c r="I197" i="47"/>
  <c r="E197" i="47"/>
  <c r="J189" i="47"/>
  <c r="H189" i="47"/>
  <c r="E189" i="47"/>
  <c r="F189" i="47"/>
  <c r="I189" i="47"/>
  <c r="F202" i="47"/>
  <c r="E202" i="47"/>
  <c r="I202" i="47"/>
  <c r="H202" i="47"/>
  <c r="J202" i="47"/>
  <c r="F213" i="47"/>
  <c r="I213" i="47"/>
  <c r="H213" i="47"/>
  <c r="J213" i="47"/>
  <c r="E213" i="47"/>
  <c r="F225" i="47"/>
  <c r="I225" i="47"/>
  <c r="J225" i="47"/>
  <c r="H225" i="47"/>
  <c r="E225" i="47"/>
  <c r="F231" i="47"/>
  <c r="J231" i="47"/>
  <c r="E231" i="47"/>
  <c r="I231" i="47"/>
  <c r="H231" i="47"/>
  <c r="E252" i="47"/>
  <c r="H252" i="47"/>
  <c r="J252" i="47"/>
  <c r="I252" i="47"/>
  <c r="F252" i="47"/>
  <c r="J244" i="47"/>
  <c r="H244" i="47"/>
  <c r="I244" i="47"/>
  <c r="F244" i="47"/>
  <c r="E244" i="47"/>
  <c r="H257" i="47"/>
  <c r="E257" i="47"/>
  <c r="J257" i="47"/>
  <c r="I257" i="47"/>
  <c r="F257" i="47"/>
  <c r="E263" i="47"/>
  <c r="H263" i="47"/>
  <c r="J263" i="47"/>
  <c r="I263" i="47"/>
  <c r="F263" i="47"/>
  <c r="H274" i="47"/>
  <c r="I274" i="47"/>
  <c r="E274" i="47"/>
  <c r="J274" i="47"/>
  <c r="F274" i="47"/>
  <c r="J282" i="47"/>
  <c r="H282" i="47"/>
  <c r="F282" i="47"/>
  <c r="E282" i="47"/>
  <c r="I282" i="47"/>
  <c r="J291" i="47"/>
  <c r="H291" i="47"/>
  <c r="E291" i="47"/>
  <c r="I291" i="47"/>
  <c r="F291" i="47"/>
  <c r="F300" i="47"/>
  <c r="J300" i="47"/>
  <c r="I300" i="47"/>
  <c r="E300" i="47"/>
  <c r="H300" i="47"/>
  <c r="I325" i="47"/>
  <c r="J325" i="47"/>
  <c r="E325" i="47"/>
  <c r="F325" i="47"/>
  <c r="H325" i="47"/>
  <c r="J317" i="47"/>
  <c r="E317" i="47"/>
  <c r="F317" i="47"/>
  <c r="I317" i="47"/>
  <c r="H317" i="47"/>
  <c r="E333" i="47"/>
  <c r="I333" i="47"/>
  <c r="F333" i="47"/>
  <c r="J333" i="47"/>
  <c r="H333" i="47"/>
  <c r="J63" i="47"/>
  <c r="H63" i="47"/>
  <c r="F63" i="47"/>
  <c r="I63" i="47"/>
  <c r="E63" i="47"/>
  <c r="I116" i="47"/>
  <c r="E116" i="47"/>
  <c r="H116" i="47"/>
  <c r="F116" i="47"/>
  <c r="J116" i="47"/>
  <c r="I185" i="47"/>
  <c r="E185" i="47"/>
  <c r="H185" i="47"/>
  <c r="F185" i="47"/>
  <c r="J185" i="47"/>
  <c r="F218" i="47"/>
  <c r="I218" i="47"/>
  <c r="H218" i="47"/>
  <c r="E218" i="47"/>
  <c r="J218" i="47"/>
  <c r="F318" i="47"/>
  <c r="H318" i="47"/>
  <c r="E318" i="47"/>
  <c r="J318" i="47"/>
  <c r="I318" i="47"/>
  <c r="I13" i="47"/>
  <c r="F13" i="47"/>
  <c r="H13" i="47"/>
  <c r="E13" i="47"/>
  <c r="J13" i="47"/>
  <c r="I27" i="47"/>
  <c r="H27" i="47"/>
  <c r="E27" i="47"/>
  <c r="J27" i="47"/>
  <c r="F27" i="47"/>
  <c r="I46" i="47"/>
  <c r="F46" i="47"/>
  <c r="J46" i="47"/>
  <c r="E46" i="47"/>
  <c r="H46" i="47"/>
  <c r="F20" i="47"/>
  <c r="I20" i="47"/>
  <c r="H20" i="47"/>
  <c r="E20" i="47"/>
  <c r="J20" i="47"/>
  <c r="I12" i="47"/>
  <c r="H12" i="47"/>
  <c r="E12" i="47"/>
  <c r="F12" i="47"/>
  <c r="J12" i="47"/>
  <c r="H26" i="47"/>
  <c r="F26" i="47"/>
  <c r="J26" i="47"/>
  <c r="I26" i="47"/>
  <c r="E26" i="47"/>
  <c r="I36" i="47"/>
  <c r="H36" i="47"/>
  <c r="F36" i="47"/>
  <c r="E36" i="47"/>
  <c r="J36" i="47"/>
  <c r="H45" i="47"/>
  <c r="F45" i="47"/>
  <c r="I45" i="47"/>
  <c r="J45" i="47"/>
  <c r="E45" i="47"/>
  <c r="I51" i="47"/>
  <c r="H51" i="47"/>
  <c r="F51" i="47"/>
  <c r="E51" i="47"/>
  <c r="J51" i="47"/>
  <c r="H61" i="47"/>
  <c r="I61" i="47"/>
  <c r="F61" i="47"/>
  <c r="E61" i="47"/>
  <c r="J61" i="47"/>
  <c r="I69" i="47"/>
  <c r="F69" i="47"/>
  <c r="E69" i="47"/>
  <c r="J69" i="47"/>
  <c r="H69" i="47"/>
  <c r="H87" i="47"/>
  <c r="J87" i="47"/>
  <c r="E87" i="47"/>
  <c r="F87" i="47"/>
  <c r="I87" i="47"/>
  <c r="I93" i="47"/>
  <c r="J93" i="47"/>
  <c r="F93" i="47"/>
  <c r="E93" i="47"/>
  <c r="H93" i="47"/>
  <c r="I101" i="47"/>
  <c r="J101" i="47"/>
  <c r="F101" i="47"/>
  <c r="E101" i="47"/>
  <c r="H101" i="47"/>
  <c r="I110" i="47"/>
  <c r="F110" i="47"/>
  <c r="E110" i="47"/>
  <c r="H110" i="47"/>
  <c r="J110" i="47"/>
  <c r="F122" i="47"/>
  <c r="H122" i="47"/>
  <c r="J122" i="47"/>
  <c r="E122" i="47"/>
  <c r="I122" i="47"/>
  <c r="I123" i="47"/>
  <c r="J123" i="47"/>
  <c r="H123" i="47"/>
  <c r="E123" i="47"/>
  <c r="F123" i="47"/>
  <c r="J134" i="47"/>
  <c r="I134" i="47"/>
  <c r="H134" i="47"/>
  <c r="E134" i="47"/>
  <c r="F134" i="47"/>
  <c r="F147" i="47"/>
  <c r="I147" i="47"/>
  <c r="E147" i="47"/>
  <c r="J147" i="47"/>
  <c r="H147" i="47"/>
  <c r="J158" i="47"/>
  <c r="I158" i="47"/>
  <c r="H158" i="47"/>
  <c r="E158" i="47"/>
  <c r="F158" i="47"/>
  <c r="F162" i="47"/>
  <c r="E162" i="47"/>
  <c r="I162" i="47"/>
  <c r="H162" i="47"/>
  <c r="J162" i="47"/>
  <c r="F180" i="47"/>
  <c r="J180" i="47"/>
  <c r="I180" i="47"/>
  <c r="H180" i="47"/>
  <c r="E180" i="47"/>
  <c r="F196" i="47"/>
  <c r="J196" i="47"/>
  <c r="I196" i="47"/>
  <c r="H196" i="47"/>
  <c r="E196" i="47"/>
  <c r="F188" i="47"/>
  <c r="E188" i="47"/>
  <c r="H188" i="47"/>
  <c r="J188" i="47"/>
  <c r="I188" i="47"/>
  <c r="I201" i="47"/>
  <c r="F201" i="47"/>
  <c r="H201" i="47"/>
  <c r="J201" i="47"/>
  <c r="E201" i="47"/>
  <c r="F212" i="47"/>
  <c r="E212" i="47"/>
  <c r="J212" i="47"/>
  <c r="I212" i="47"/>
  <c r="H212" i="47"/>
  <c r="J224" i="47"/>
  <c r="E224" i="47"/>
  <c r="F224" i="47"/>
  <c r="I224" i="47"/>
  <c r="H224" i="47"/>
  <c r="J236" i="47"/>
  <c r="H236" i="47"/>
  <c r="F236" i="47"/>
  <c r="E236" i="47"/>
  <c r="I236" i="47"/>
  <c r="J251" i="47"/>
  <c r="H251" i="47"/>
  <c r="E251" i="47"/>
  <c r="F251" i="47"/>
  <c r="I251" i="47"/>
  <c r="E243" i="47"/>
  <c r="F243" i="47"/>
  <c r="J243" i="47"/>
  <c r="I243" i="47"/>
  <c r="H243" i="47"/>
  <c r="J262" i="47"/>
  <c r="F262" i="47"/>
  <c r="E262" i="47"/>
  <c r="H262" i="47"/>
  <c r="I262" i="47"/>
  <c r="F271" i="47"/>
  <c r="I271" i="47"/>
  <c r="J271" i="47"/>
  <c r="H271" i="47"/>
  <c r="E271" i="47"/>
  <c r="J273" i="47"/>
  <c r="E273" i="47"/>
  <c r="H273" i="47"/>
  <c r="F273" i="47"/>
  <c r="I273" i="47"/>
  <c r="J289" i="47"/>
  <c r="F289" i="47"/>
  <c r="I289" i="47"/>
  <c r="E289" i="47"/>
  <c r="H289" i="47"/>
  <c r="H290" i="47"/>
  <c r="E290" i="47"/>
  <c r="F290" i="47"/>
  <c r="J290" i="47"/>
  <c r="I290" i="47"/>
  <c r="I306" i="47"/>
  <c r="J306" i="47"/>
  <c r="H306" i="47"/>
  <c r="E306" i="47"/>
  <c r="F306" i="47"/>
  <c r="H324" i="47"/>
  <c r="I324" i="47"/>
  <c r="E324" i="47"/>
  <c r="F324" i="47"/>
  <c r="J324" i="47"/>
  <c r="F316" i="47"/>
  <c r="J316" i="47"/>
  <c r="I316" i="47"/>
  <c r="E316" i="47"/>
  <c r="H316" i="47"/>
  <c r="I332" i="47"/>
  <c r="F332" i="47"/>
  <c r="E332" i="47"/>
  <c r="J332" i="47"/>
  <c r="H332" i="47"/>
  <c r="I47" i="47"/>
  <c r="H47" i="47"/>
  <c r="J47" i="47"/>
  <c r="E47" i="47"/>
  <c r="F47" i="47"/>
  <c r="J125" i="47"/>
  <c r="E125" i="47"/>
  <c r="H125" i="47"/>
  <c r="F125" i="47"/>
  <c r="I125" i="47"/>
  <c r="F211" i="47"/>
  <c r="H211" i="47"/>
  <c r="I211" i="47"/>
  <c r="E211" i="47"/>
  <c r="J211" i="47"/>
  <c r="E275" i="47"/>
  <c r="H275" i="47"/>
  <c r="J275" i="47"/>
  <c r="F275" i="47"/>
  <c r="I275" i="47"/>
  <c r="I44" i="47"/>
  <c r="H44" i="47"/>
  <c r="F44" i="47"/>
  <c r="E44" i="47"/>
  <c r="J44" i="47"/>
  <c r="I60" i="47"/>
  <c r="H60" i="47"/>
  <c r="F60" i="47"/>
  <c r="E60" i="47"/>
  <c r="J60" i="47"/>
  <c r="I86" i="47"/>
  <c r="H86" i="47"/>
  <c r="F86" i="47"/>
  <c r="E86" i="47"/>
  <c r="J86" i="47"/>
  <c r="I92" i="47"/>
  <c r="H92" i="47"/>
  <c r="F92" i="47"/>
  <c r="E92" i="47"/>
  <c r="J92" i="47"/>
  <c r="I100" i="47"/>
  <c r="H100" i="47"/>
  <c r="F100" i="47"/>
  <c r="E100" i="47"/>
  <c r="J100" i="47"/>
  <c r="I114" i="47"/>
  <c r="F114" i="47"/>
  <c r="E114" i="47"/>
  <c r="H114" i="47"/>
  <c r="J114" i="47"/>
  <c r="F130" i="47"/>
  <c r="I130" i="47"/>
  <c r="H130" i="47"/>
  <c r="E130" i="47"/>
  <c r="J130" i="47"/>
  <c r="F131" i="47"/>
  <c r="E131" i="47"/>
  <c r="H131" i="47"/>
  <c r="J131" i="47"/>
  <c r="I131" i="47"/>
  <c r="J133" i="47"/>
  <c r="H133" i="47"/>
  <c r="F133" i="47"/>
  <c r="I133" i="47"/>
  <c r="E133" i="47"/>
  <c r="F146" i="47"/>
  <c r="I146" i="47"/>
  <c r="E146" i="47"/>
  <c r="H146" i="47"/>
  <c r="J146" i="47"/>
  <c r="H157" i="47"/>
  <c r="J157" i="47"/>
  <c r="F157" i="47"/>
  <c r="I157" i="47"/>
  <c r="E157" i="47"/>
  <c r="I161" i="47"/>
  <c r="E161" i="47"/>
  <c r="F161" i="47"/>
  <c r="J161" i="47"/>
  <c r="H161" i="47"/>
  <c r="F179" i="47"/>
  <c r="J179" i="47"/>
  <c r="H179" i="47"/>
  <c r="E179" i="47"/>
  <c r="I179" i="47"/>
  <c r="F195" i="47"/>
  <c r="J195" i="47"/>
  <c r="H195" i="47"/>
  <c r="E195" i="47"/>
  <c r="I195" i="47"/>
  <c r="F187" i="47"/>
  <c r="J187" i="47"/>
  <c r="I187" i="47"/>
  <c r="H187" i="47"/>
  <c r="E187" i="47"/>
  <c r="H200" i="47"/>
  <c r="E200" i="47"/>
  <c r="F200" i="47"/>
  <c r="J200" i="47"/>
  <c r="I200" i="47"/>
  <c r="F217" i="47"/>
  <c r="E217" i="47"/>
  <c r="I217" i="47"/>
  <c r="J217" i="47"/>
  <c r="H217" i="47"/>
  <c r="F223" i="47"/>
  <c r="J223" i="47"/>
  <c r="E223" i="47"/>
  <c r="H223" i="47"/>
  <c r="I223" i="47"/>
  <c r="F235" i="47"/>
  <c r="E235" i="47"/>
  <c r="J235" i="47"/>
  <c r="H235" i="47"/>
  <c r="I235" i="47"/>
  <c r="I250" i="47"/>
  <c r="F250" i="47"/>
  <c r="J250" i="47"/>
  <c r="H250" i="47"/>
  <c r="E250" i="47"/>
  <c r="H242" i="47"/>
  <c r="F242" i="47"/>
  <c r="J242" i="47"/>
  <c r="I242" i="47"/>
  <c r="E242" i="47"/>
  <c r="H269" i="47"/>
  <c r="J269" i="47"/>
  <c r="I269" i="47"/>
  <c r="E269" i="47"/>
  <c r="F269" i="47"/>
  <c r="F280" i="47"/>
  <c r="E280" i="47"/>
  <c r="J280" i="47"/>
  <c r="I280" i="47"/>
  <c r="H280" i="47"/>
  <c r="I272" i="47"/>
  <c r="F272" i="47"/>
  <c r="J272" i="47"/>
  <c r="H272" i="47"/>
  <c r="E272" i="47"/>
  <c r="E297" i="47"/>
  <c r="I297" i="47"/>
  <c r="H297" i="47"/>
  <c r="F297" i="47"/>
  <c r="J297" i="47"/>
  <c r="I299" i="47"/>
  <c r="E299" i="47"/>
  <c r="J299" i="47"/>
  <c r="H299" i="47"/>
  <c r="F299" i="47"/>
  <c r="J309" i="47"/>
  <c r="H309" i="47"/>
  <c r="E309" i="47"/>
  <c r="F309" i="47"/>
  <c r="I309" i="47"/>
  <c r="H323" i="47"/>
  <c r="E323" i="47"/>
  <c r="J323" i="47"/>
  <c r="I323" i="47"/>
  <c r="F323" i="47"/>
  <c r="E315" i="47"/>
  <c r="J315" i="47"/>
  <c r="F315" i="47"/>
  <c r="H315" i="47"/>
  <c r="I315" i="47"/>
  <c r="J81" i="47"/>
  <c r="E81" i="47"/>
  <c r="F81" i="47"/>
  <c r="I81" i="47"/>
  <c r="H81" i="47"/>
  <c r="J149" i="47"/>
  <c r="H149" i="47"/>
  <c r="E149" i="47"/>
  <c r="F149" i="47"/>
  <c r="I149" i="47"/>
  <c r="F203" i="47"/>
  <c r="H203" i="47"/>
  <c r="J203" i="47"/>
  <c r="I203" i="47"/>
  <c r="E203" i="47"/>
  <c r="H264" i="47"/>
  <c r="E264" i="47"/>
  <c r="J264" i="47"/>
  <c r="I264" i="47"/>
  <c r="F264" i="47"/>
  <c r="E283" i="47"/>
  <c r="H283" i="47"/>
  <c r="J283" i="47"/>
  <c r="I283" i="47"/>
  <c r="F283" i="47"/>
  <c r="I35" i="47"/>
  <c r="H35" i="47"/>
  <c r="E35" i="47"/>
  <c r="F35" i="47"/>
  <c r="J35" i="47"/>
  <c r="I56" i="47"/>
  <c r="F56" i="47"/>
  <c r="H56" i="47"/>
  <c r="J56" i="47"/>
  <c r="E56" i="47"/>
  <c r="H76" i="47"/>
  <c r="E76" i="47"/>
  <c r="F76" i="47"/>
  <c r="I76" i="47"/>
  <c r="J76" i="47"/>
  <c r="E18" i="47"/>
  <c r="I18" i="47"/>
  <c r="H18" i="47"/>
  <c r="F18" i="47"/>
  <c r="J18" i="47"/>
  <c r="I10" i="47"/>
  <c r="H10" i="47"/>
  <c r="E10" i="47"/>
  <c r="F10" i="47"/>
  <c r="J10" i="47"/>
  <c r="I24" i="47"/>
  <c r="H24" i="47"/>
  <c r="F24" i="47"/>
  <c r="E24" i="47"/>
  <c r="J24" i="47"/>
  <c r="H34" i="47"/>
  <c r="E34" i="47"/>
  <c r="F34" i="47"/>
  <c r="J34" i="47"/>
  <c r="I34" i="47"/>
  <c r="I43" i="47"/>
  <c r="H43" i="47"/>
  <c r="E43" i="47"/>
  <c r="J43" i="47"/>
  <c r="F43" i="47"/>
  <c r="F58" i="47"/>
  <c r="H58" i="47"/>
  <c r="E58" i="47"/>
  <c r="I58" i="47"/>
  <c r="J58" i="47"/>
  <c r="I59" i="47"/>
  <c r="H59" i="47"/>
  <c r="F59" i="47"/>
  <c r="J59" i="47"/>
  <c r="E59" i="47"/>
  <c r="I80" i="47"/>
  <c r="H80" i="47"/>
  <c r="F80" i="47"/>
  <c r="J80" i="47"/>
  <c r="E80" i="47"/>
  <c r="I85" i="47"/>
  <c r="F85" i="47"/>
  <c r="E85" i="47"/>
  <c r="J85" i="47"/>
  <c r="H85" i="47"/>
  <c r="E91" i="47"/>
  <c r="H91" i="47"/>
  <c r="I91" i="47"/>
  <c r="J91" i="47"/>
  <c r="F91" i="47"/>
  <c r="E99" i="47"/>
  <c r="H99" i="47"/>
  <c r="I99" i="47"/>
  <c r="J99" i="47"/>
  <c r="F99" i="47"/>
  <c r="I120" i="47"/>
  <c r="E120" i="47"/>
  <c r="H120" i="47"/>
  <c r="F120" i="47"/>
  <c r="J120" i="47"/>
  <c r="I129" i="47"/>
  <c r="E129" i="47"/>
  <c r="F129" i="47"/>
  <c r="J129" i="47"/>
  <c r="H129" i="47"/>
  <c r="F140" i="47"/>
  <c r="J140" i="47"/>
  <c r="H140" i="47"/>
  <c r="E140" i="47"/>
  <c r="I140" i="47"/>
  <c r="F132" i="47"/>
  <c r="I132" i="47"/>
  <c r="E132" i="47"/>
  <c r="J132" i="47"/>
  <c r="H132" i="47"/>
  <c r="J145" i="47"/>
  <c r="H145" i="47"/>
  <c r="F145" i="47"/>
  <c r="I145" i="47"/>
  <c r="E145" i="47"/>
  <c r="E160" i="47"/>
  <c r="H160" i="47"/>
  <c r="J160" i="47"/>
  <c r="I160" i="47"/>
  <c r="F160" i="47"/>
  <c r="J169" i="47"/>
  <c r="E169" i="47"/>
  <c r="H169" i="47"/>
  <c r="F169" i="47"/>
  <c r="I169" i="47"/>
  <c r="F178" i="47"/>
  <c r="I178" i="47"/>
  <c r="E178" i="47"/>
  <c r="H178" i="47"/>
  <c r="J178" i="47"/>
  <c r="F194" i="47"/>
  <c r="I194" i="47"/>
  <c r="H194" i="47"/>
  <c r="E194" i="47"/>
  <c r="J194" i="47"/>
  <c r="F186" i="47"/>
  <c r="I186" i="47"/>
  <c r="E186" i="47"/>
  <c r="H186" i="47"/>
  <c r="J186" i="47"/>
  <c r="H206" i="47"/>
  <c r="I206" i="47"/>
  <c r="F206" i="47"/>
  <c r="E206" i="47"/>
  <c r="J206" i="47"/>
  <c r="F230" i="47"/>
  <c r="I230" i="47"/>
  <c r="J230" i="47"/>
  <c r="H230" i="47"/>
  <c r="E230" i="47"/>
  <c r="F222" i="47"/>
  <c r="I222" i="47"/>
  <c r="J222" i="47"/>
  <c r="E222" i="47"/>
  <c r="H222" i="47"/>
  <c r="F234" i="47"/>
  <c r="I234" i="47"/>
  <c r="H234" i="47"/>
  <c r="E234" i="47"/>
  <c r="J234" i="47"/>
  <c r="E249" i="47"/>
  <c r="H249" i="47"/>
  <c r="F249" i="47"/>
  <c r="I249" i="47"/>
  <c r="J249" i="47"/>
  <c r="F241" i="47"/>
  <c r="J241" i="47"/>
  <c r="H241" i="47"/>
  <c r="E241" i="47"/>
  <c r="I241" i="47"/>
  <c r="I268" i="47"/>
  <c r="H268" i="47"/>
  <c r="F268" i="47"/>
  <c r="J268" i="47"/>
  <c r="E268" i="47"/>
  <c r="I279" i="47"/>
  <c r="J279" i="47"/>
  <c r="F279" i="47"/>
  <c r="E279" i="47"/>
  <c r="H279" i="47"/>
  <c r="H281" i="47"/>
  <c r="J281" i="47"/>
  <c r="E281" i="47"/>
  <c r="F281" i="47"/>
  <c r="I281" i="47"/>
  <c r="F296" i="47"/>
  <c r="J296" i="47"/>
  <c r="I296" i="47"/>
  <c r="E296" i="47"/>
  <c r="H296" i="47"/>
  <c r="I305" i="47"/>
  <c r="H305" i="47"/>
  <c r="E305" i="47"/>
  <c r="J305" i="47"/>
  <c r="F305" i="47"/>
  <c r="J308" i="47"/>
  <c r="F308" i="47"/>
  <c r="H308" i="47"/>
  <c r="I308" i="47"/>
  <c r="E308" i="47"/>
  <c r="E322" i="47"/>
  <c r="J322" i="47"/>
  <c r="I322" i="47"/>
  <c r="H322" i="47"/>
  <c r="F322" i="47"/>
  <c r="J314" i="47"/>
  <c r="I314" i="47"/>
  <c r="E314" i="47"/>
  <c r="F314" i="47"/>
  <c r="H314" i="47"/>
  <c r="F338" i="47"/>
  <c r="I338" i="47"/>
  <c r="H338" i="47"/>
  <c r="J338" i="47"/>
  <c r="E338" i="47"/>
  <c r="F42" i="47"/>
  <c r="H42" i="47"/>
  <c r="J42" i="47"/>
  <c r="I42" i="47"/>
  <c r="E42" i="47"/>
  <c r="E14" i="47"/>
  <c r="H14" i="47"/>
  <c r="I14" i="47"/>
  <c r="F14" i="47"/>
  <c r="J14" i="47"/>
  <c r="E90" i="47"/>
  <c r="I90" i="47"/>
  <c r="J90" i="47"/>
  <c r="H90" i="47"/>
  <c r="F90" i="47"/>
  <c r="F154" i="47"/>
  <c r="H154" i="47"/>
  <c r="E154" i="47"/>
  <c r="I154" i="47"/>
  <c r="J154" i="47"/>
  <c r="F226" i="47"/>
  <c r="E226" i="47"/>
  <c r="I226" i="47"/>
  <c r="H226" i="47"/>
  <c r="J226" i="47"/>
  <c r="E326" i="47"/>
  <c r="I326" i="47"/>
  <c r="F326" i="47"/>
  <c r="H326" i="47"/>
  <c r="J326" i="47"/>
  <c r="I19" i="47"/>
  <c r="H19" i="47"/>
  <c r="F19" i="47"/>
  <c r="E19" i="47"/>
  <c r="J19" i="47"/>
  <c r="I17" i="47"/>
  <c r="H17" i="47"/>
  <c r="F17" i="47"/>
  <c r="E17" i="47"/>
  <c r="J17" i="47"/>
  <c r="E33" i="47"/>
  <c r="J33" i="47"/>
  <c r="H33" i="47"/>
  <c r="F33" i="47"/>
  <c r="I33" i="47"/>
  <c r="F68" i="47"/>
  <c r="H68" i="47"/>
  <c r="E68" i="47"/>
  <c r="I68" i="47"/>
  <c r="J68" i="47"/>
  <c r="H79" i="47"/>
  <c r="I79" i="47"/>
  <c r="F79" i="47"/>
  <c r="E79" i="47"/>
  <c r="J79" i="47"/>
  <c r="I84" i="47"/>
  <c r="H84" i="47"/>
  <c r="F84" i="47"/>
  <c r="E84" i="47"/>
  <c r="J84" i="47"/>
  <c r="E97" i="47"/>
  <c r="J97" i="47"/>
  <c r="I97" i="47"/>
  <c r="H97" i="47"/>
  <c r="F97" i="47"/>
  <c r="F98" i="47"/>
  <c r="J98" i="47"/>
  <c r="H98" i="47"/>
  <c r="E98" i="47"/>
  <c r="I98" i="47"/>
  <c r="I119" i="47"/>
  <c r="E119" i="47"/>
  <c r="F119" i="47"/>
  <c r="H119" i="47"/>
  <c r="J119" i="47"/>
  <c r="I128" i="47"/>
  <c r="E128" i="47"/>
  <c r="J128" i="47"/>
  <c r="H128" i="47"/>
  <c r="F128" i="47"/>
  <c r="F139" i="47"/>
  <c r="H139" i="47"/>
  <c r="I139" i="47"/>
  <c r="E139" i="47"/>
  <c r="J139" i="47"/>
  <c r="J143" i="47"/>
  <c r="H143" i="47"/>
  <c r="E143" i="47"/>
  <c r="F143" i="47"/>
  <c r="I143" i="47"/>
  <c r="E144" i="47"/>
  <c r="H144" i="47"/>
  <c r="J144" i="47"/>
  <c r="F144" i="47"/>
  <c r="I144" i="47"/>
  <c r="J167" i="47"/>
  <c r="I167" i="47"/>
  <c r="H167" i="47"/>
  <c r="E167" i="47"/>
  <c r="F167" i="47"/>
  <c r="H173" i="47"/>
  <c r="J173" i="47"/>
  <c r="E173" i="47"/>
  <c r="I173" i="47"/>
  <c r="F173" i="47"/>
  <c r="F177" i="47"/>
  <c r="J177" i="47"/>
  <c r="I177" i="47"/>
  <c r="H177" i="47"/>
  <c r="E177" i="47"/>
  <c r="H193" i="47"/>
  <c r="F193" i="47"/>
  <c r="J193" i="47"/>
  <c r="E193" i="47"/>
  <c r="I193" i="47"/>
  <c r="J199" i="47"/>
  <c r="F199" i="47"/>
  <c r="E199" i="47"/>
  <c r="I199" i="47"/>
  <c r="H199" i="47"/>
  <c r="I209" i="47"/>
  <c r="E209" i="47"/>
  <c r="F209" i="47"/>
  <c r="J209" i="47"/>
  <c r="H209" i="47"/>
  <c r="F229" i="47"/>
  <c r="H229" i="47"/>
  <c r="I229" i="47"/>
  <c r="J229" i="47"/>
  <c r="E229" i="47"/>
  <c r="F221" i="47"/>
  <c r="I221" i="47"/>
  <c r="H221" i="47"/>
  <c r="E221" i="47"/>
  <c r="J221" i="47"/>
  <c r="F233" i="47"/>
  <c r="H233" i="47"/>
  <c r="I233" i="47"/>
  <c r="J233" i="47"/>
  <c r="E233" i="47"/>
  <c r="I248" i="47"/>
  <c r="F248" i="47"/>
  <c r="E248" i="47"/>
  <c r="H248" i="47"/>
  <c r="J248" i="47"/>
  <c r="I240" i="47"/>
  <c r="E240" i="47"/>
  <c r="J240" i="47"/>
  <c r="F240" i="47"/>
  <c r="H240" i="47"/>
  <c r="H267" i="47"/>
  <c r="J267" i="47"/>
  <c r="E267" i="47"/>
  <c r="F267" i="47"/>
  <c r="I267" i="47"/>
  <c r="H278" i="47"/>
  <c r="E278" i="47"/>
  <c r="J278" i="47"/>
  <c r="F278" i="47"/>
  <c r="I278" i="47"/>
  <c r="J286" i="47"/>
  <c r="F286" i="47"/>
  <c r="H286" i="47"/>
  <c r="E286" i="47"/>
  <c r="I286" i="47"/>
  <c r="I295" i="47"/>
  <c r="J295" i="47"/>
  <c r="H295" i="47"/>
  <c r="E295" i="47"/>
  <c r="F295" i="47"/>
  <c r="E304" i="47"/>
  <c r="H304" i="47"/>
  <c r="J304" i="47"/>
  <c r="F304" i="47"/>
  <c r="I304" i="47"/>
  <c r="E307" i="47"/>
  <c r="I307" i="47"/>
  <c r="F307" i="47"/>
  <c r="J307" i="47"/>
  <c r="H307" i="47"/>
  <c r="F321" i="47"/>
  <c r="J321" i="47"/>
  <c r="H321" i="47"/>
  <c r="E321" i="47"/>
  <c r="I321" i="47"/>
  <c r="J329" i="47"/>
  <c r="F329" i="47"/>
  <c r="I329" i="47"/>
  <c r="H329" i="47"/>
  <c r="E329" i="47"/>
  <c r="I337" i="47"/>
  <c r="J337" i="47"/>
  <c r="E337" i="47"/>
  <c r="H337" i="47"/>
  <c r="F337" i="47"/>
  <c r="H53" i="47"/>
  <c r="F53" i="47"/>
  <c r="I53" i="47"/>
  <c r="E53" i="47"/>
  <c r="J53" i="47"/>
  <c r="I109" i="47"/>
  <c r="E109" i="47"/>
  <c r="J109" i="47"/>
  <c r="F109" i="47"/>
  <c r="H109" i="47"/>
  <c r="F164" i="47"/>
  <c r="J164" i="47"/>
  <c r="I164" i="47"/>
  <c r="H164" i="47"/>
  <c r="E164" i="47"/>
  <c r="E253" i="47"/>
  <c r="I253" i="47"/>
  <c r="J253" i="47"/>
  <c r="F253" i="47"/>
  <c r="H253" i="47"/>
  <c r="H334" i="47"/>
  <c r="J334" i="47"/>
  <c r="E334" i="47"/>
  <c r="I334" i="47"/>
  <c r="F334" i="47"/>
  <c r="F25" i="47"/>
  <c r="H25" i="47"/>
  <c r="E25" i="47"/>
  <c r="I25" i="47"/>
  <c r="J25" i="47"/>
  <c r="I23" i="47"/>
  <c r="H23" i="47"/>
  <c r="E23" i="47"/>
  <c r="J23" i="47"/>
  <c r="F23" i="47"/>
  <c r="F50" i="47"/>
  <c r="H50" i="47"/>
  <c r="E50" i="47"/>
  <c r="J50" i="47"/>
  <c r="I50" i="47"/>
  <c r="I16" i="47"/>
  <c r="F16" i="47"/>
  <c r="H16" i="47"/>
  <c r="J16" i="47"/>
  <c r="E16" i="47"/>
  <c r="I8" i="47"/>
  <c r="F8" i="47"/>
  <c r="E8" i="47"/>
  <c r="H8" i="47"/>
  <c r="J8" i="47"/>
  <c r="I31" i="47"/>
  <c r="H31" i="47"/>
  <c r="J31" i="47"/>
  <c r="E31" i="47"/>
  <c r="F31" i="47"/>
  <c r="I32" i="47"/>
  <c r="J32" i="47"/>
  <c r="H32" i="47"/>
  <c r="F32" i="47"/>
  <c r="E32" i="47"/>
  <c r="I55" i="47"/>
  <c r="H55" i="47"/>
  <c r="J55" i="47"/>
  <c r="E55" i="47"/>
  <c r="F55" i="47"/>
  <c r="J65" i="47"/>
  <c r="I65" i="47"/>
  <c r="F65" i="47"/>
  <c r="H65" i="47"/>
  <c r="E65" i="47"/>
  <c r="J73" i="47"/>
  <c r="H73" i="47"/>
  <c r="E73" i="47"/>
  <c r="I73" i="47"/>
  <c r="F73" i="47"/>
  <c r="I78" i="47"/>
  <c r="F78" i="47"/>
  <c r="E78" i="47"/>
  <c r="H78" i="47"/>
  <c r="J78" i="47"/>
  <c r="F83" i="47"/>
  <c r="I83" i="47"/>
  <c r="J83" i="47"/>
  <c r="H83" i="47"/>
  <c r="E83" i="47"/>
  <c r="J105" i="47"/>
  <c r="E105" i="47"/>
  <c r="H105" i="47"/>
  <c r="I105" i="47"/>
  <c r="F105" i="47"/>
  <c r="F106" i="47"/>
  <c r="E106" i="47"/>
  <c r="I106" i="47"/>
  <c r="J106" i="47"/>
  <c r="H106" i="47"/>
  <c r="I118" i="47"/>
  <c r="H118" i="47"/>
  <c r="F118" i="47"/>
  <c r="E118" i="47"/>
  <c r="J118" i="47"/>
  <c r="J127" i="47"/>
  <c r="H127" i="47"/>
  <c r="E127" i="47"/>
  <c r="F127" i="47"/>
  <c r="I127" i="47"/>
  <c r="F138" i="47"/>
  <c r="I138" i="47"/>
  <c r="H138" i="47"/>
  <c r="E138" i="47"/>
  <c r="J138" i="47"/>
  <c r="J151" i="47"/>
  <c r="F151" i="47"/>
  <c r="I151" i="47"/>
  <c r="H151" i="47"/>
  <c r="E151" i="47"/>
  <c r="F153" i="47"/>
  <c r="E153" i="47"/>
  <c r="J153" i="47"/>
  <c r="H153" i="47"/>
  <c r="I153" i="47"/>
  <c r="I166" i="47"/>
  <c r="J166" i="47"/>
  <c r="H166" i="47"/>
  <c r="E166" i="47"/>
  <c r="F166" i="47"/>
  <c r="F172" i="47"/>
  <c r="I172" i="47"/>
  <c r="J172" i="47"/>
  <c r="H172" i="47"/>
  <c r="E172" i="47"/>
  <c r="H181" i="47"/>
  <c r="J181" i="47"/>
  <c r="F181" i="47"/>
  <c r="E181" i="47"/>
  <c r="I181" i="47"/>
  <c r="H192" i="47"/>
  <c r="J192" i="47"/>
  <c r="E192" i="47"/>
  <c r="F192" i="47"/>
  <c r="I192" i="47"/>
  <c r="F205" i="47"/>
  <c r="J205" i="47"/>
  <c r="I205" i="47"/>
  <c r="H205" i="47"/>
  <c r="E205" i="47"/>
  <c r="F208" i="47"/>
  <c r="H208" i="47"/>
  <c r="J208" i="47"/>
  <c r="I208" i="47"/>
  <c r="E208" i="47"/>
  <c r="F228" i="47"/>
  <c r="J228" i="47"/>
  <c r="I228" i="47"/>
  <c r="E228" i="47"/>
  <c r="H228" i="47"/>
  <c r="F220" i="47"/>
  <c r="J220" i="47"/>
  <c r="H220" i="47"/>
  <c r="E220" i="47"/>
  <c r="I220" i="47"/>
  <c r="I232" i="47"/>
  <c r="J232" i="47"/>
  <c r="H232" i="47"/>
  <c r="E232" i="47"/>
  <c r="F232" i="47"/>
  <c r="E247" i="47"/>
  <c r="I247" i="47"/>
  <c r="H247" i="47"/>
  <c r="F247" i="47"/>
  <c r="J247" i="47"/>
  <c r="H239" i="47"/>
  <c r="E239" i="47"/>
  <c r="I239" i="47"/>
  <c r="F239" i="47"/>
  <c r="J239" i="47"/>
  <c r="H266" i="47"/>
  <c r="E266" i="47"/>
  <c r="I266" i="47"/>
  <c r="J266" i="47"/>
  <c r="F266" i="47"/>
  <c r="J277" i="47"/>
  <c r="H277" i="47"/>
  <c r="E277" i="47"/>
  <c r="F277" i="47"/>
  <c r="I277" i="47"/>
  <c r="J285" i="47"/>
  <c r="F285" i="47"/>
  <c r="H285" i="47"/>
  <c r="E285" i="47"/>
  <c r="I285" i="47"/>
  <c r="F294" i="47"/>
  <c r="J294" i="47"/>
  <c r="H294" i="47"/>
  <c r="E294" i="47"/>
  <c r="I294" i="47"/>
  <c r="F303" i="47"/>
  <c r="E303" i="47"/>
  <c r="H303" i="47"/>
  <c r="J303" i="47"/>
  <c r="I303" i="47"/>
  <c r="F313" i="47"/>
  <c r="I313" i="47"/>
  <c r="H313" i="47"/>
  <c r="E313" i="47"/>
  <c r="J313" i="47"/>
  <c r="E320" i="47"/>
  <c r="J320" i="47"/>
  <c r="F320" i="47"/>
  <c r="H320" i="47"/>
  <c r="I320" i="47"/>
  <c r="I330" i="47"/>
  <c r="H330" i="47"/>
  <c r="J330" i="47"/>
  <c r="E330" i="47"/>
  <c r="F330" i="47"/>
  <c r="I336" i="47"/>
  <c r="J336" i="47"/>
  <c r="F336" i="47"/>
  <c r="H336" i="47"/>
  <c r="E336" i="47"/>
  <c r="I7" i="47"/>
  <c r="F7" i="47"/>
  <c r="H7" i="47"/>
  <c r="J7" i="47"/>
  <c r="E7" i="47"/>
  <c r="B21" i="47"/>
  <c r="B168" i="47"/>
  <c r="B237" i="47"/>
  <c r="B344" i="47"/>
  <c r="B270" i="47"/>
  <c r="B152" i="47"/>
  <c r="B67" i="47"/>
  <c r="B298" i="47"/>
  <c r="B89" i="47"/>
  <c r="B328" i="47"/>
  <c r="B49" i="47"/>
  <c r="B121" i="47"/>
  <c r="B198" i="47"/>
  <c r="B141" i="47"/>
  <c r="B214" i="47"/>
  <c r="B254" i="47"/>
  <c r="B259" i="47"/>
  <c r="B174" i="47"/>
  <c r="B95" i="47"/>
  <c r="B112" i="47"/>
  <c r="B183" i="47"/>
  <c r="B310" i="47"/>
  <c r="B74" i="47"/>
  <c r="B287" i="47"/>
  <c r="B29" i="47"/>
  <c r="C37" i="34"/>
  <c r="F344" i="47" l="1"/>
  <c r="E344" i="47"/>
  <c r="J344" i="47"/>
  <c r="H344" i="47"/>
  <c r="D344" i="47"/>
  <c r="I344" i="47"/>
  <c r="E95" i="47"/>
  <c r="J95" i="47"/>
  <c r="I95" i="47"/>
  <c r="F95" i="47"/>
  <c r="H95" i="47"/>
  <c r="H29" i="47"/>
  <c r="I29" i="47"/>
  <c r="F29" i="47"/>
  <c r="E29" i="47"/>
  <c r="J29" i="47"/>
  <c r="F328" i="47"/>
  <c r="J328" i="47"/>
  <c r="H328" i="47"/>
  <c r="I328" i="47"/>
  <c r="E328" i="47"/>
  <c r="B57" i="47"/>
  <c r="E287" i="47"/>
  <c r="J287" i="47"/>
  <c r="H287" i="47"/>
  <c r="I287" i="47"/>
  <c r="F287" i="47"/>
  <c r="J254" i="47"/>
  <c r="F254" i="47"/>
  <c r="E254" i="47"/>
  <c r="H254" i="47"/>
  <c r="I254" i="47"/>
  <c r="I89" i="47"/>
  <c r="J89" i="47"/>
  <c r="H89" i="47"/>
  <c r="E89" i="47"/>
  <c r="F89" i="47"/>
  <c r="E237" i="47"/>
  <c r="J237" i="47"/>
  <c r="H237" i="47"/>
  <c r="F237" i="47"/>
  <c r="I237" i="47"/>
  <c r="J74" i="47"/>
  <c r="F74" i="47"/>
  <c r="I74" i="47"/>
  <c r="H74" i="47"/>
  <c r="E74" i="47"/>
  <c r="F214" i="47"/>
  <c r="J214" i="47"/>
  <c r="I214" i="47"/>
  <c r="E214" i="47"/>
  <c r="H214" i="47"/>
  <c r="F310" i="47"/>
  <c r="I310" i="47"/>
  <c r="E310" i="47"/>
  <c r="J310" i="47"/>
  <c r="H310" i="47"/>
  <c r="H141" i="47"/>
  <c r="J141" i="47"/>
  <c r="I141" i="47"/>
  <c r="F141" i="47"/>
  <c r="E141" i="47"/>
  <c r="I67" i="47"/>
  <c r="F67" i="47"/>
  <c r="H67" i="47"/>
  <c r="E67" i="47"/>
  <c r="J67" i="47"/>
  <c r="B108" i="47"/>
  <c r="F298" i="47"/>
  <c r="J298" i="47"/>
  <c r="H298" i="47"/>
  <c r="E298" i="47"/>
  <c r="I298" i="47"/>
  <c r="J183" i="47"/>
  <c r="H183" i="47"/>
  <c r="E183" i="47"/>
  <c r="F183" i="47"/>
  <c r="I183" i="47"/>
  <c r="H198" i="47"/>
  <c r="E198" i="47"/>
  <c r="I198" i="47"/>
  <c r="F198" i="47"/>
  <c r="J198" i="47"/>
  <c r="E152" i="47"/>
  <c r="H152" i="47"/>
  <c r="F152" i="47"/>
  <c r="J152" i="47"/>
  <c r="I152" i="47"/>
  <c r="H21" i="47"/>
  <c r="I21" i="47"/>
  <c r="F21" i="47"/>
  <c r="J21" i="47"/>
  <c r="E21" i="47"/>
  <c r="I112" i="47"/>
  <c r="E112" i="47"/>
  <c r="J112" i="47"/>
  <c r="H112" i="47"/>
  <c r="F112" i="47"/>
  <c r="I121" i="47"/>
  <c r="J121" i="47"/>
  <c r="E121" i="47"/>
  <c r="F121" i="47"/>
  <c r="H121" i="47"/>
  <c r="H270" i="47"/>
  <c r="J270" i="47"/>
  <c r="I270" i="47"/>
  <c r="F270" i="47"/>
  <c r="E270" i="47"/>
  <c r="F49" i="47"/>
  <c r="I49" i="47"/>
  <c r="J49" i="47"/>
  <c r="H49" i="47"/>
  <c r="E49" i="47"/>
  <c r="J174" i="47"/>
  <c r="I174" i="47"/>
  <c r="H174" i="47"/>
  <c r="F174" i="47"/>
  <c r="E174" i="47"/>
  <c r="B159" i="47"/>
  <c r="B210" i="47"/>
  <c r="E168" i="47"/>
  <c r="H168" i="47"/>
  <c r="F168" i="47"/>
  <c r="J168" i="47"/>
  <c r="I168" i="47"/>
  <c r="H259" i="47"/>
  <c r="J259" i="47"/>
  <c r="I259" i="47"/>
  <c r="E259" i="47"/>
  <c r="F259" i="47"/>
  <c r="B75" i="47"/>
  <c r="B96" i="47"/>
  <c r="B215" i="47"/>
  <c r="B311" i="47"/>
  <c r="B175" i="47"/>
  <c r="B142" i="47"/>
  <c r="B30" i="47"/>
  <c r="B184" i="47"/>
  <c r="B288" i="47"/>
  <c r="B113" i="47"/>
  <c r="B255" i="47"/>
  <c r="B260" i="47"/>
  <c r="C38" i="34"/>
  <c r="J215" i="47" l="1"/>
  <c r="F215" i="47"/>
  <c r="E215" i="47"/>
  <c r="I215" i="47"/>
  <c r="H215" i="47"/>
  <c r="F288" i="47"/>
  <c r="I288" i="47"/>
  <c r="E288" i="47"/>
  <c r="H288" i="47"/>
  <c r="J288" i="47"/>
  <c r="I96" i="47"/>
  <c r="H96" i="47"/>
  <c r="F96" i="47"/>
  <c r="E96" i="47"/>
  <c r="J96" i="47"/>
  <c r="E75" i="47"/>
  <c r="H75" i="47"/>
  <c r="F75" i="47"/>
  <c r="I75" i="47"/>
  <c r="J75" i="47"/>
  <c r="I113" i="47"/>
  <c r="E113" i="47"/>
  <c r="J113" i="47"/>
  <c r="F113" i="47"/>
  <c r="H113" i="47"/>
  <c r="I30" i="47"/>
  <c r="H30" i="47"/>
  <c r="E30" i="47"/>
  <c r="F30" i="47"/>
  <c r="J30" i="47"/>
  <c r="F210" i="47"/>
  <c r="I210" i="47"/>
  <c r="E210" i="47"/>
  <c r="H210" i="47"/>
  <c r="J210" i="47"/>
  <c r="I108" i="47"/>
  <c r="F108" i="47"/>
  <c r="E108" i="47"/>
  <c r="H108" i="47"/>
  <c r="J108" i="47"/>
  <c r="E57" i="47"/>
  <c r="F57" i="47"/>
  <c r="I57" i="47"/>
  <c r="H57" i="47"/>
  <c r="J57" i="47"/>
  <c r="E184" i="47"/>
  <c r="H184" i="47"/>
  <c r="F184" i="47"/>
  <c r="J184" i="47"/>
  <c r="I184" i="47"/>
  <c r="I142" i="47"/>
  <c r="J142" i="47"/>
  <c r="H142" i="47"/>
  <c r="F142" i="47"/>
  <c r="E142" i="47"/>
  <c r="J260" i="47"/>
  <c r="E260" i="47"/>
  <c r="H260" i="47"/>
  <c r="F260" i="47"/>
  <c r="I260" i="47"/>
  <c r="J175" i="47"/>
  <c r="F175" i="47"/>
  <c r="E175" i="47"/>
  <c r="I175" i="47"/>
  <c r="H175" i="47"/>
  <c r="J159" i="47"/>
  <c r="H159" i="47"/>
  <c r="F159" i="47"/>
  <c r="I159" i="47"/>
  <c r="E159" i="47"/>
  <c r="E255" i="47"/>
  <c r="I255" i="47"/>
  <c r="J255" i="47"/>
  <c r="F255" i="47"/>
  <c r="H255" i="47"/>
  <c r="F311" i="47"/>
  <c r="J311" i="47"/>
  <c r="I311" i="47"/>
  <c r="E311" i="47"/>
  <c r="H311" i="47"/>
  <c r="B216" i="47"/>
  <c r="C39" i="34"/>
  <c r="J216" i="47" l="1"/>
  <c r="I216" i="47"/>
  <c r="F216" i="47"/>
  <c r="H216" i="47"/>
  <c r="E216" i="47"/>
  <c r="B312" i="47"/>
  <c r="B261" i="47"/>
  <c r="C40" i="34"/>
  <c r="E312" i="47" l="1"/>
  <c r="H312" i="47"/>
  <c r="J312" i="47"/>
  <c r="F312" i="47"/>
  <c r="I312" i="47"/>
  <c r="I261" i="47"/>
  <c r="F261" i="47"/>
  <c r="H261" i="47"/>
  <c r="E261" i="47"/>
  <c r="J261" i="47"/>
  <c r="C41" i="34"/>
  <c r="C42" i="34" l="1"/>
  <c r="B6" i="47"/>
  <c r="F6" i="47" l="1"/>
  <c r="O6" i="47" s="1"/>
  <c r="V6" i="47" s="1"/>
  <c r="AC6" i="47" s="1"/>
  <c r="AJ6" i="47" s="1"/>
  <c r="AQ6" i="47" s="1"/>
  <c r="E6" i="47"/>
  <c r="N6" i="47" s="1"/>
  <c r="U6" i="47" s="1"/>
  <c r="AB6" i="47" s="1"/>
  <c r="AI6" i="47" s="1"/>
  <c r="AP6" i="47" s="1"/>
  <c r="AW6" i="47" s="1"/>
  <c r="J6" i="47"/>
  <c r="R6" i="47" s="1"/>
  <c r="Y6" i="47" s="1"/>
  <c r="AF6" i="47" s="1"/>
  <c r="AM6" i="47" s="1"/>
  <c r="AT6" i="47" s="1"/>
  <c r="H6" i="47"/>
  <c r="Q6" i="47" s="1"/>
  <c r="X6" i="47" s="1"/>
  <c r="AE6" i="47" s="1"/>
  <c r="AL6" i="47" s="1"/>
  <c r="AS6" i="47" s="1"/>
  <c r="I6" i="47"/>
  <c r="D6" i="47"/>
  <c r="M6" i="47" s="1"/>
  <c r="T6" i="47" s="1"/>
  <c r="AA6" i="47" s="1"/>
  <c r="AH6" i="47" s="1"/>
  <c r="AO6" i="47" s="1"/>
  <c r="AV6" i="47" s="1"/>
  <c r="C43" i="34"/>
  <c r="G6" i="47" l="1"/>
  <c r="P6" i="47" s="1"/>
  <c r="W6" i="47" s="1"/>
  <c r="AD6" i="47" s="1"/>
  <c r="AK6" i="47" s="1"/>
  <c r="AR6" i="47" s="1"/>
  <c r="D20" i="47"/>
  <c r="D19" i="47"/>
  <c r="D15" i="47"/>
  <c r="D12" i="47"/>
  <c r="D14" i="47"/>
  <c r="D8" i="47"/>
  <c r="D11" i="47"/>
  <c r="D13" i="47"/>
  <c r="D10" i="47"/>
  <c r="D9" i="47"/>
  <c r="D18" i="47"/>
  <c r="D17" i="47"/>
  <c r="D16" i="47"/>
  <c r="G11" i="47"/>
  <c r="G9" i="47"/>
  <c r="G17" i="47"/>
  <c r="G15" i="47"/>
  <c r="G13" i="47"/>
  <c r="G20" i="47"/>
  <c r="G10" i="47"/>
  <c r="G14" i="47"/>
  <c r="G12" i="47"/>
  <c r="G16" i="47"/>
  <c r="G19" i="47"/>
  <c r="G18" i="47"/>
  <c r="G8" i="47"/>
  <c r="G7" i="47"/>
  <c r="D7" i="47"/>
  <c r="C44" i="34"/>
  <c r="G30" i="47" l="1"/>
  <c r="G46" i="47"/>
  <c r="D101" i="47"/>
  <c r="G28" i="47"/>
  <c r="D205" i="47"/>
  <c r="G197" i="47"/>
  <c r="G158" i="47"/>
  <c r="G66" i="47"/>
  <c r="G121" i="47"/>
  <c r="G191" i="47"/>
  <c r="G167" i="47"/>
  <c r="G90" i="47"/>
  <c r="G119" i="47"/>
  <c r="G148" i="47"/>
  <c r="G93" i="47"/>
  <c r="G169" i="47"/>
  <c r="G195" i="47"/>
  <c r="G147" i="47"/>
  <c r="D113" i="47"/>
  <c r="D93" i="47"/>
  <c r="G183" i="47"/>
  <c r="G166" i="47"/>
  <c r="G106" i="47"/>
  <c r="G89" i="47"/>
  <c r="G189" i="47"/>
  <c r="G45" i="47"/>
  <c r="G206" i="47"/>
  <c r="G141" i="47"/>
  <c r="G51" i="47"/>
  <c r="G192" i="47"/>
  <c r="G110" i="47"/>
  <c r="G154" i="47"/>
  <c r="G172" i="47"/>
  <c r="G87" i="47"/>
  <c r="D42" i="47"/>
  <c r="D155" i="47"/>
  <c r="G133" i="47"/>
  <c r="G215" i="47"/>
  <c r="G61" i="47"/>
  <c r="G199" i="47"/>
  <c r="G82" i="47"/>
  <c r="G175" i="47"/>
  <c r="G49" i="47"/>
  <c r="G142" i="47"/>
  <c r="G41" i="47"/>
  <c r="G103" i="47"/>
  <c r="G207" i="47"/>
  <c r="G25" i="47"/>
  <c r="G23" i="47"/>
  <c r="G170" i="47"/>
  <c r="G163" i="47"/>
  <c r="G63" i="47"/>
  <c r="G101" i="47"/>
  <c r="G139" i="47"/>
  <c r="G47" i="47"/>
  <c r="D172" i="47"/>
  <c r="D102" i="47"/>
  <c r="G42" i="47"/>
  <c r="G126" i="47"/>
  <c r="G149" i="47"/>
  <c r="G74" i="47"/>
  <c r="G81" i="47"/>
  <c r="G84" i="47"/>
  <c r="G97" i="47"/>
  <c r="G190" i="47"/>
  <c r="G76" i="47"/>
  <c r="G182" i="47"/>
  <c r="G71" i="47"/>
  <c r="G36" i="47"/>
  <c r="G180" i="47"/>
  <c r="G179" i="47"/>
  <c r="G85" i="47"/>
  <c r="G118" i="47"/>
  <c r="G155" i="47"/>
  <c r="G111" i="47"/>
  <c r="D95" i="47"/>
  <c r="D69" i="47"/>
  <c r="D59" i="47"/>
  <c r="D73" i="47"/>
  <c r="G213" i="47"/>
  <c r="G37" i="47"/>
  <c r="G92" i="47"/>
  <c r="G205" i="47"/>
  <c r="G135" i="47"/>
  <c r="G26" i="47"/>
  <c r="G27" i="47"/>
  <c r="G165" i="47"/>
  <c r="G21" i="47"/>
  <c r="G34" i="47"/>
  <c r="G114" i="47"/>
  <c r="G58" i="47"/>
  <c r="G143" i="47"/>
  <c r="G60" i="47"/>
  <c r="G204" i="47"/>
  <c r="G99" i="47"/>
  <c r="G79" i="47"/>
  <c r="G122" i="47"/>
  <c r="G171" i="47"/>
  <c r="G128" i="47"/>
  <c r="D186" i="47"/>
  <c r="D196" i="47"/>
  <c r="D111" i="47"/>
  <c r="D151" i="47"/>
  <c r="D115" i="47"/>
  <c r="D45" i="47"/>
  <c r="D40" i="47"/>
  <c r="D176" i="47"/>
  <c r="D34" i="47"/>
  <c r="D79" i="47"/>
  <c r="D135" i="47"/>
  <c r="D134" i="47"/>
  <c r="D179" i="47"/>
  <c r="D119" i="47"/>
  <c r="D181" i="47"/>
  <c r="D28" i="47"/>
  <c r="D160" i="47"/>
  <c r="D122" i="47"/>
  <c r="D58" i="47"/>
  <c r="D182" i="47"/>
  <c r="D146" i="47"/>
  <c r="D154" i="47"/>
  <c r="D105" i="47"/>
  <c r="D158" i="47"/>
  <c r="D76" i="47"/>
  <c r="D103" i="47"/>
  <c r="D110" i="47"/>
  <c r="D81" i="47"/>
  <c r="D183" i="47"/>
  <c r="D74" i="47"/>
  <c r="D96" i="47"/>
  <c r="D30" i="47"/>
  <c r="D41" i="47"/>
  <c r="D189" i="47"/>
  <c r="D80" i="47"/>
  <c r="D143" i="47"/>
  <c r="D25" i="47"/>
  <c r="D156" i="47"/>
  <c r="D188" i="47"/>
  <c r="D48" i="47"/>
  <c r="D38" i="47"/>
  <c r="D86" i="47"/>
  <c r="D94" i="47"/>
  <c r="D140" i="47"/>
  <c r="D207" i="47"/>
  <c r="D157" i="47"/>
  <c r="D68" i="47"/>
  <c r="D127" i="47"/>
  <c r="D126" i="47"/>
  <c r="D162" i="47"/>
  <c r="D190" i="47"/>
  <c r="D123" i="47"/>
  <c r="D84" i="47"/>
  <c r="D32" i="47"/>
  <c r="D141" i="47"/>
  <c r="D152" i="47"/>
  <c r="D49" i="47"/>
  <c r="G117" i="47"/>
  <c r="G70" i="47"/>
  <c r="G160" i="47"/>
  <c r="G187" i="47"/>
  <c r="G162" i="47"/>
  <c r="G120" i="47"/>
  <c r="G69" i="47"/>
  <c r="G64" i="47"/>
  <c r="G210" i="47"/>
  <c r="G88" i="47"/>
  <c r="G203" i="47"/>
  <c r="G201" i="47"/>
  <c r="G145" i="47"/>
  <c r="G56" i="47"/>
  <c r="G75" i="47"/>
  <c r="G59" i="47"/>
  <c r="G53" i="47"/>
  <c r="G181" i="47"/>
  <c r="G125" i="47"/>
  <c r="D54" i="47"/>
  <c r="D99" i="47"/>
  <c r="D177" i="47"/>
  <c r="D71" i="47"/>
  <c r="D24" i="47"/>
  <c r="D77" i="47"/>
  <c r="D66" i="47"/>
  <c r="D148" i="47"/>
  <c r="D131" i="47"/>
  <c r="D124" i="47"/>
  <c r="D145" i="47"/>
  <c r="D212" i="47"/>
  <c r="D187" i="47"/>
  <c r="D128" i="47"/>
  <c r="D138" i="47"/>
  <c r="D85" i="47"/>
  <c r="D22" i="47"/>
  <c r="D52" i="47"/>
  <c r="D44" i="47"/>
  <c r="D56" i="47"/>
  <c r="D97" i="47"/>
  <c r="D65" i="47"/>
  <c r="D67" i="47"/>
  <c r="D198" i="47"/>
  <c r="D168" i="47"/>
  <c r="D159" i="47"/>
  <c r="D120" i="47"/>
  <c r="D104" i="47"/>
  <c r="D132" i="47"/>
  <c r="D107" i="47"/>
  <c r="D46" i="47"/>
  <c r="D91" i="47"/>
  <c r="D197" i="47"/>
  <c r="D164" i="47"/>
  <c r="D213" i="47"/>
  <c r="D206" i="47"/>
  <c r="D109" i="47"/>
  <c r="D136" i="47"/>
  <c r="D167" i="47"/>
  <c r="D166" i="47"/>
  <c r="D170" i="47"/>
  <c r="D47" i="47"/>
  <c r="D72" i="47"/>
  <c r="D88" i="47"/>
  <c r="D195" i="47"/>
  <c r="D129" i="47"/>
  <c r="D139" i="47"/>
  <c r="D121" i="47"/>
  <c r="D112" i="47"/>
  <c r="D210" i="47"/>
  <c r="D75" i="47"/>
  <c r="G78" i="47"/>
  <c r="G144" i="47"/>
  <c r="G153" i="47"/>
  <c r="G112" i="47"/>
  <c r="G131" i="47"/>
  <c r="G193" i="47"/>
  <c r="G67" i="47"/>
  <c r="G168" i="47"/>
  <c r="G177" i="47"/>
  <c r="G132" i="47"/>
  <c r="G32" i="47"/>
  <c r="G211" i="47"/>
  <c r="G68" i="47"/>
  <c r="G157" i="47"/>
  <c r="D185" i="47"/>
  <c r="D169" i="47"/>
  <c r="D55" i="47"/>
  <c r="D171" i="47"/>
  <c r="D63" i="47"/>
  <c r="D117" i="47"/>
  <c r="D36" i="47"/>
  <c r="D165" i="47"/>
  <c r="D27" i="47"/>
  <c r="D39" i="47"/>
  <c r="D130" i="47"/>
  <c r="D211" i="47"/>
  <c r="D199" i="47"/>
  <c r="D193" i="47"/>
  <c r="D202" i="47"/>
  <c r="D125" i="47"/>
  <c r="D82" i="47"/>
  <c r="D163" i="47"/>
  <c r="D200" i="47"/>
  <c r="D178" i="47"/>
  <c r="D144" i="47"/>
  <c r="D29" i="47"/>
  <c r="D174" i="47"/>
  <c r="D184" i="47"/>
  <c r="D57" i="47"/>
  <c r="D87" i="47"/>
  <c r="D106" i="47"/>
  <c r="D191" i="47"/>
  <c r="D50" i="47"/>
  <c r="D62" i="47"/>
  <c r="D201" i="47"/>
  <c r="D33" i="47"/>
  <c r="D204" i="47"/>
  <c r="D147" i="47"/>
  <c r="D149" i="47"/>
  <c r="D137" i="47"/>
  <c r="D51" i="47"/>
  <c r="D31" i="47"/>
  <c r="D60" i="47"/>
  <c r="D209" i="47"/>
  <c r="D161" i="47"/>
  <c r="D173" i="47"/>
  <c r="D208" i="47"/>
  <c r="D214" i="47"/>
  <c r="D175" i="47"/>
  <c r="G212" i="47"/>
  <c r="G44" i="47"/>
  <c r="G124" i="47"/>
  <c r="G202" i="47"/>
  <c r="G140" i="47"/>
  <c r="G72" i="47"/>
  <c r="G185" i="47"/>
  <c r="G52" i="47"/>
  <c r="G164" i="47"/>
  <c r="G86" i="47"/>
  <c r="G184" i="47"/>
  <c r="G31" i="47"/>
  <c r="G129" i="47"/>
  <c r="G113" i="47"/>
  <c r="G62" i="47"/>
  <c r="G208" i="47"/>
  <c r="G43" i="47"/>
  <c r="D37" i="47"/>
  <c r="D118" i="47"/>
  <c r="D26" i="47"/>
  <c r="D92" i="47"/>
  <c r="D192" i="47"/>
  <c r="D23" i="47"/>
  <c r="D70" i="47"/>
  <c r="D78" i="47"/>
  <c r="D180" i="47"/>
  <c r="D203" i="47"/>
  <c r="D150" i="47"/>
  <c r="D61" i="47"/>
  <c r="D35" i="47"/>
  <c r="D64" i="47"/>
  <c r="D100" i="47"/>
  <c r="D194" i="47"/>
  <c r="D153" i="47"/>
  <c r="D116" i="47"/>
  <c r="D83" i="47"/>
  <c r="D89" i="47"/>
  <c r="D21" i="47"/>
  <c r="D215" i="47"/>
  <c r="D108" i="47"/>
  <c r="G194" i="47"/>
  <c r="G40" i="47"/>
  <c r="G109" i="47"/>
  <c r="G178" i="47"/>
  <c r="G137" i="47"/>
  <c r="G55" i="47"/>
  <c r="G104" i="47"/>
  <c r="G48" i="47"/>
  <c r="G161" i="47"/>
  <c r="G83" i="47"/>
  <c r="G123" i="47"/>
  <c r="G65" i="47"/>
  <c r="G127" i="47"/>
  <c r="G98" i="47"/>
  <c r="G214" i="47"/>
  <c r="G95" i="47"/>
  <c r="G22" i="47"/>
  <c r="G151" i="47"/>
  <c r="G107" i="47"/>
  <c r="G209" i="47"/>
  <c r="G116" i="47"/>
  <c r="G29" i="47"/>
  <c r="G54" i="47"/>
  <c r="G77" i="47"/>
  <c r="G102" i="47"/>
  <c r="G91" i="47"/>
  <c r="G130" i="47"/>
  <c r="G176" i="47"/>
  <c r="G186" i="47"/>
  <c r="D98" i="47"/>
  <c r="D90" i="47"/>
  <c r="G173" i="47"/>
  <c r="G38" i="47"/>
  <c r="G150" i="47"/>
  <c r="G57" i="47"/>
  <c r="G35" i="47"/>
  <c r="G198" i="47"/>
  <c r="G100" i="47"/>
  <c r="G115" i="47"/>
  <c r="G152" i="47"/>
  <c r="G96" i="47"/>
  <c r="G188" i="47"/>
  <c r="G94" i="47"/>
  <c r="G146" i="47"/>
  <c r="D114" i="47"/>
  <c r="D133" i="47"/>
  <c r="G174" i="47"/>
  <c r="G159" i="47"/>
  <c r="G200" i="47"/>
  <c r="G73" i="47"/>
  <c r="G108" i="47"/>
  <c r="G50" i="47"/>
  <c r="G33" i="47"/>
  <c r="G134" i="47"/>
  <c r="G105" i="47"/>
  <c r="G80" i="47"/>
  <c r="G138" i="47"/>
  <c r="G196" i="47"/>
  <c r="G136" i="47"/>
  <c r="G156" i="47"/>
  <c r="G24" i="47"/>
  <c r="G39" i="47"/>
  <c r="D142" i="47"/>
  <c r="D53" i="47"/>
  <c r="D43" i="47"/>
  <c r="D339" i="47"/>
  <c r="C45" i="34"/>
  <c r="G251" i="47" l="1"/>
  <c r="D317" i="47"/>
  <c r="G344" i="47"/>
  <c r="G248" i="47"/>
  <c r="G382" i="47"/>
  <c r="G351" i="47"/>
  <c r="G310" i="47"/>
  <c r="D270" i="47"/>
  <c r="G260" i="47"/>
  <c r="G238" i="47"/>
  <c r="G286" i="47"/>
  <c r="D237" i="47"/>
  <c r="D314" i="47"/>
  <c r="D266" i="47"/>
  <c r="D290" i="47"/>
  <c r="D229" i="47"/>
  <c r="D292" i="47"/>
  <c r="D226" i="47"/>
  <c r="D301" i="47"/>
  <c r="D260" i="47"/>
  <c r="G304" i="47"/>
  <c r="G282" i="47"/>
  <c r="D231" i="47"/>
  <c r="D303" i="47"/>
  <c r="D300" i="47"/>
  <c r="D313" i="47"/>
  <c r="D316" i="47"/>
  <c r="G386" i="47"/>
  <c r="D258" i="47"/>
  <c r="D234" i="47"/>
  <c r="D223" i="47"/>
  <c r="D311" i="47"/>
  <c r="G350" i="47"/>
  <c r="D305" i="47"/>
  <c r="D304" i="47"/>
  <c r="G394" i="47"/>
  <c r="G321" i="47"/>
  <c r="G364" i="47"/>
  <c r="G349" i="47"/>
  <c r="G299" i="47"/>
  <c r="G368" i="47"/>
  <c r="G298" i="47"/>
  <c r="G252" i="47"/>
  <c r="G267" i="47"/>
  <c r="G362" i="47"/>
  <c r="G352" i="47"/>
  <c r="G338" i="47"/>
  <c r="G345" i="47"/>
  <c r="G287" i="47"/>
  <c r="G339" i="47"/>
  <c r="G334" i="47"/>
  <c r="D315" i="47"/>
  <c r="G331" i="47"/>
  <c r="G360" i="47"/>
  <c r="D334" i="47"/>
  <c r="G361" i="47"/>
  <c r="G225" i="47"/>
  <c r="G265" i="47"/>
  <c r="D331" i="47"/>
  <c r="D320" i="47"/>
  <c r="D285" i="47"/>
  <c r="D255" i="47"/>
  <c r="G315" i="47"/>
  <c r="D324" i="47"/>
  <c r="D277" i="47"/>
  <c r="G342" i="47"/>
  <c r="G396" i="47"/>
  <c r="D252" i="47"/>
  <c r="D259" i="47"/>
  <c r="D271" i="47"/>
  <c r="D279" i="47"/>
  <c r="G398" i="47"/>
  <c r="D262" i="47"/>
  <c r="D326" i="47"/>
  <c r="D220" i="47"/>
  <c r="G322" i="47"/>
  <c r="G218" i="47"/>
  <c r="G317" i="47"/>
  <c r="D330" i="47"/>
  <c r="G381" i="47"/>
  <c r="G318" i="47"/>
  <c r="G375" i="47"/>
  <c r="G290" i="47"/>
  <c r="G232" i="47"/>
  <c r="G377" i="47"/>
  <c r="G328" i="47"/>
  <c r="G261" i="47"/>
  <c r="G325" i="47"/>
  <c r="G258" i="47"/>
  <c r="G343" i="47"/>
  <c r="G275" i="47"/>
  <c r="G237" i="47"/>
  <c r="G226" i="47"/>
  <c r="G264" i="47"/>
  <c r="G297" i="47"/>
  <c r="G405" i="47"/>
  <c r="D294" i="47"/>
  <c r="G229" i="47"/>
  <c r="G239" i="47"/>
  <c r="D335" i="47"/>
  <c r="D216" i="47"/>
  <c r="D264" i="47"/>
  <c r="D283" i="47"/>
  <c r="D312" i="47"/>
  <c r="D218" i="47"/>
  <c r="D319" i="47"/>
  <c r="D240" i="47"/>
  <c r="D298" i="47"/>
  <c r="D268" i="47"/>
  <c r="D286" i="47"/>
  <c r="G332" i="47"/>
  <c r="G234" i="47"/>
  <c r="D284" i="47"/>
  <c r="D239" i="47"/>
  <c r="D297" i="47"/>
  <c r="G246" i="47"/>
  <c r="G356" i="47"/>
  <c r="G233" i="47"/>
  <c r="G277" i="47"/>
  <c r="G219" i="47"/>
  <c r="D247" i="47"/>
  <c r="G391" i="47"/>
  <c r="G319" i="47"/>
  <c r="G274" i="47"/>
  <c r="G370" i="47"/>
  <c r="D261" i="47"/>
  <c r="G346" i="47"/>
  <c r="G236" i="47"/>
  <c r="G295" i="47"/>
  <c r="G256" i="47"/>
  <c r="G403" i="47"/>
  <c r="D288" i="47"/>
  <c r="G367" i="47"/>
  <c r="D256" i="47"/>
  <c r="G292" i="47"/>
  <c r="G400" i="47"/>
  <c r="G373" i="47"/>
  <c r="G316" i="47"/>
  <c r="D275" i="47"/>
  <c r="D318" i="47"/>
  <c r="D221" i="47"/>
  <c r="D281" i="47"/>
  <c r="G255" i="47"/>
  <c r="G243" i="47"/>
  <c r="D309" i="47"/>
  <c r="D329" i="47"/>
  <c r="D273" i="47"/>
  <c r="D222" i="47"/>
  <c r="G404" i="47"/>
  <c r="G312" i="47"/>
  <c r="D280" i="47"/>
  <c r="D257" i="47"/>
  <c r="G306" i="47"/>
  <c r="G358" i="47"/>
  <c r="G283" i="47"/>
  <c r="D265" i="47"/>
  <c r="D310" i="47"/>
  <c r="G359" i="47"/>
  <c r="G224" i="47"/>
  <c r="G249" i="47"/>
  <c r="G276" i="47"/>
  <c r="G231" i="47"/>
  <c r="G340" i="47"/>
  <c r="G397" i="47"/>
  <c r="G384" i="47"/>
  <c r="G366" i="47"/>
  <c r="G293" i="47"/>
  <c r="G380" i="47"/>
  <c r="G324" i="47"/>
  <c r="G271" i="47"/>
  <c r="G354" i="47"/>
  <c r="G284" i="47"/>
  <c r="G303" i="47"/>
  <c r="G376" i="47"/>
  <c r="G268" i="47"/>
  <c r="D232" i="47"/>
  <c r="G369" i="47"/>
  <c r="D263" i="47"/>
  <c r="D321" i="47"/>
  <c r="D333" i="47"/>
  <c r="D293" i="47"/>
  <c r="G262" i="47"/>
  <c r="D243" i="47"/>
  <c r="D323" i="47"/>
  <c r="D327" i="47"/>
  <c r="D337" i="47"/>
  <c r="D287" i="47"/>
  <c r="G374" i="47"/>
  <c r="D282" i="47"/>
  <c r="D246" i="47"/>
  <c r="G311" i="47"/>
  <c r="G254" i="47"/>
  <c r="G314" i="47"/>
  <c r="G353" i="47"/>
  <c r="G337" i="47"/>
  <c r="D276" i="47"/>
  <c r="G216" i="47"/>
  <c r="G378" i="47"/>
  <c r="G220" i="47"/>
  <c r="G393" i="47"/>
  <c r="G365" i="47"/>
  <c r="G263" i="47"/>
  <c r="G241" i="47"/>
  <c r="G296" i="47"/>
  <c r="G302" i="47"/>
  <c r="G294" i="47"/>
  <c r="G401" i="47"/>
  <c r="G336" i="47"/>
  <c r="G395" i="47"/>
  <c r="G289" i="47"/>
  <c r="G223" i="47"/>
  <c r="G269" i="47"/>
  <c r="G300" i="47"/>
  <c r="G272" i="47"/>
  <c r="G242" i="47"/>
  <c r="D228" i="47"/>
  <c r="D245" i="47"/>
  <c r="D328" i="47"/>
  <c r="D306" i="47"/>
  <c r="G230" i="47"/>
  <c r="G389" i="47"/>
  <c r="D224" i="47"/>
  <c r="D219" i="47"/>
  <c r="D236" i="47"/>
  <c r="D272" i="47"/>
  <c r="D251" i="47"/>
  <c r="G259" i="47"/>
  <c r="G288" i="47"/>
  <c r="D230" i="47"/>
  <c r="D235" i="47"/>
  <c r="D241" i="47"/>
  <c r="G348" i="47"/>
  <c r="G301" i="47"/>
  <c r="D322" i="47"/>
  <c r="D325" i="47"/>
  <c r="G390" i="47"/>
  <c r="G266" i="47"/>
  <c r="G387" i="47"/>
  <c r="G323" i="47"/>
  <c r="G385" i="47"/>
  <c r="G221" i="47"/>
  <c r="G245" i="47"/>
  <c r="G326" i="47"/>
  <c r="G305" i="47"/>
  <c r="D299" i="47"/>
  <c r="G379" i="47"/>
  <c r="G278" i="47"/>
  <c r="G329" i="47"/>
  <c r="G388" i="47"/>
  <c r="D289" i="47"/>
  <c r="G279" i="47"/>
  <c r="G253" i="47"/>
  <c r="G257" i="47"/>
  <c r="G383" i="47"/>
  <c r="G240" i="47"/>
  <c r="G347" i="47"/>
  <c r="G307" i="47"/>
  <c r="D291" i="47"/>
  <c r="D217" i="47"/>
  <c r="D302" i="47"/>
  <c r="D307" i="47"/>
  <c r="D253" i="47"/>
  <c r="D249" i="47"/>
  <c r="D227" i="47"/>
  <c r="D254" i="47"/>
  <c r="G402" i="47"/>
  <c r="D269" i="47"/>
  <c r="G227" i="47"/>
  <c r="G247" i="47"/>
  <c r="G355" i="47"/>
  <c r="G327" i="47"/>
  <c r="G308" i="47"/>
  <c r="G285" i="47"/>
  <c r="G341" i="47"/>
  <c r="G330" i="47"/>
  <c r="G291" i="47"/>
  <c r="G363" i="47"/>
  <c r="G313" i="47"/>
  <c r="G217" i="47"/>
  <c r="G320" i="47"/>
  <c r="G280" i="47"/>
  <c r="G222" i="47"/>
  <c r="G244" i="47"/>
  <c r="G335" i="47"/>
  <c r="G250" i="47"/>
  <c r="D242" i="47"/>
  <c r="D274" i="47"/>
  <c r="D250" i="47"/>
  <c r="D295" i="47"/>
  <c r="G372" i="47"/>
  <c r="D267" i="47"/>
  <c r="D296" i="47"/>
  <c r="D238" i="47"/>
  <c r="D278" i="47"/>
  <c r="G228" i="47"/>
  <c r="D248" i="47"/>
  <c r="D308" i="47"/>
  <c r="D244" i="47"/>
  <c r="D225" i="47"/>
  <c r="G235" i="47"/>
  <c r="D332" i="47"/>
  <c r="D233" i="47"/>
  <c r="D338" i="47"/>
  <c r="G392" i="47"/>
  <c r="G371" i="47"/>
  <c r="G399" i="47"/>
  <c r="G270" i="47"/>
  <c r="G309" i="47"/>
  <c r="G273" i="47"/>
  <c r="G357" i="47"/>
  <c r="G333" i="47"/>
  <c r="G281" i="47"/>
  <c r="D336" i="47"/>
  <c r="C46" i="34"/>
  <c r="C47" i="34" l="1"/>
  <c r="C48" i="34" l="1"/>
  <c r="C49" i="34" l="1"/>
  <c r="C50" i="34" l="1"/>
  <c r="C51" i="34" l="1"/>
  <c r="C52" i="34" l="1"/>
  <c r="C53" i="34" l="1"/>
  <c r="C54" i="34" l="1"/>
  <c r="C55" i="34" l="1"/>
  <c r="C56" i="34" l="1"/>
  <c r="C57" i="34" l="1"/>
  <c r="C58" i="34" l="1"/>
  <c r="C59" i="34" l="1"/>
  <c r="C60" i="34" l="1"/>
  <c r="C61" i="34" l="1"/>
  <c r="C62" i="34" l="1"/>
  <c r="C63" i="34" l="1"/>
  <c r="C64" i="34" l="1"/>
  <c r="C65" i="34" l="1"/>
  <c r="C66" i="34" l="1"/>
  <c r="C67" i="34" l="1"/>
  <c r="C68" i="34" l="1"/>
  <c r="C69" i="34" l="1"/>
  <c r="C70" i="34" l="1"/>
  <c r="C71" i="34" l="1"/>
  <c r="C72" i="34" l="1"/>
  <c r="C73" i="34" l="1"/>
  <c r="C74" i="34" l="1"/>
  <c r="C75" i="34" l="1"/>
  <c r="C76" i="34" l="1"/>
  <c r="C77" i="34" l="1"/>
  <c r="C78" i="34" l="1"/>
  <c r="C79" i="34" l="1"/>
  <c r="C80" i="34" l="1"/>
  <c r="C81" i="34" l="1"/>
  <c r="C82" i="34" l="1"/>
  <c r="C83" i="34" l="1"/>
  <c r="C84" i="34" l="1"/>
  <c r="C85" i="34" l="1"/>
  <c r="C86" i="34" l="1"/>
  <c r="C87" i="34" l="1"/>
  <c r="C88" i="34" l="1"/>
  <c r="C89" i="34" l="1"/>
  <c r="C90" i="34" l="1"/>
  <c r="C91" i="34" l="1"/>
  <c r="C92" i="34" l="1"/>
  <c r="C93" i="34" l="1"/>
  <c r="C94" i="34" l="1"/>
  <c r="C95" i="34" l="1"/>
  <c r="C96" i="34" l="1"/>
  <c r="C97" i="34" l="1"/>
  <c r="C98" i="34" l="1"/>
  <c r="C99" i="34" l="1"/>
  <c r="C100" i="34" l="1"/>
  <c r="C101" i="34" l="1"/>
  <c r="C102" i="34" l="1"/>
  <c r="C103" i="34" l="1"/>
  <c r="C104" i="34" l="1"/>
  <c r="C105" i="34" l="1"/>
  <c r="C106" i="34" l="1"/>
  <c r="C107" i="34" l="1"/>
  <c r="C108" i="34" l="1"/>
  <c r="C109" i="34" l="1"/>
  <c r="C110" i="34" l="1"/>
  <c r="C111" i="34" l="1"/>
  <c r="C112" i="34" l="1"/>
  <c r="C113" i="34" l="1"/>
  <c r="C114" i="34" l="1"/>
  <c r="C115" i="34" l="1"/>
  <c r="C116" i="34" l="1"/>
  <c r="C117" i="34" l="1"/>
  <c r="C118" i="34" l="1"/>
  <c r="C119" i="34" l="1"/>
  <c r="C120" i="34" l="1"/>
  <c r="C121" i="34" l="1"/>
  <c r="C122" i="34" l="1"/>
  <c r="C123" i="34" l="1"/>
  <c r="C124" i="34" l="1"/>
  <c r="C125" i="34" l="1"/>
  <c r="C126" i="34" l="1"/>
  <c r="C127" i="34" l="1"/>
  <c r="C128" i="34" l="1"/>
  <c r="C129" i="34" l="1"/>
  <c r="C130" i="34" l="1"/>
  <c r="C131" i="34" l="1"/>
  <c r="C132" i="34" l="1"/>
  <c r="C133" i="34" l="1"/>
  <c r="C134" i="34" l="1"/>
  <c r="C135" i="34" l="1"/>
  <c r="C136" i="34" l="1"/>
  <c r="C137" i="34" l="1"/>
  <c r="C138" i="34" l="1"/>
  <c r="C139" i="34" l="1"/>
  <c r="C140" i="34" l="1"/>
  <c r="C141" i="34" l="1"/>
  <c r="C142" i="34" l="1"/>
  <c r="C143" i="34" l="1"/>
  <c r="C144" i="34" l="1"/>
  <c r="C145" i="34" l="1"/>
  <c r="C146" i="34" l="1"/>
  <c r="C147" i="34" l="1"/>
  <c r="C148" i="34" l="1"/>
  <c r="C149" i="34" l="1"/>
  <c r="C150" i="34" l="1"/>
  <c r="C151" i="34" l="1"/>
  <c r="C152" i="34" l="1"/>
  <c r="C153" i="34" l="1"/>
  <c r="C154" i="34" l="1"/>
  <c r="C155" i="34" l="1"/>
  <c r="C156" i="34" l="1"/>
  <c r="C157" i="34" l="1"/>
  <c r="C158" i="34" l="1"/>
  <c r="C159" i="34" l="1"/>
  <c r="C160" i="34" l="1"/>
  <c r="C161" i="34" l="1"/>
  <c r="C162" i="34" l="1"/>
  <c r="C163" i="34" l="1"/>
  <c r="C164" i="34" l="1"/>
  <c r="C165" i="34" l="1"/>
  <c r="C166" i="34" l="1"/>
  <c r="C167" i="34" l="1"/>
  <c r="C168" i="34" l="1"/>
  <c r="C169" i="34" l="1"/>
  <c r="C170" i="34" l="1"/>
  <c r="C171" i="34" l="1"/>
  <c r="C172" i="34" l="1"/>
  <c r="C173" i="34" l="1"/>
  <c r="C174" i="34" l="1"/>
  <c r="C175" i="34" l="1"/>
  <c r="C176" i="34" l="1"/>
  <c r="C177" i="34" l="1"/>
  <c r="C178" i="34" l="1"/>
  <c r="C179" i="34" l="1"/>
  <c r="C180" i="34" l="1"/>
  <c r="C181" i="34" l="1"/>
  <c r="C182" i="34" l="1"/>
  <c r="C183" i="34" l="1"/>
  <c r="C184" i="34" l="1"/>
  <c r="C185" i="34" l="1"/>
  <c r="C186" i="34" l="1"/>
  <c r="C187" i="34" l="1"/>
  <c r="C188" i="34" l="1"/>
  <c r="C189" i="34" l="1"/>
  <c r="C190" i="34" l="1"/>
  <c r="C191" i="34" l="1"/>
  <c r="C192" i="34" l="1"/>
  <c r="C193" i="34" l="1"/>
  <c r="C194" i="34" l="1"/>
  <c r="C195" i="34" l="1"/>
  <c r="C196" i="34" l="1"/>
  <c r="C197" i="34" l="1"/>
  <c r="C198" i="34" l="1"/>
  <c r="C199" i="34" l="1"/>
  <c r="C200" i="34" l="1"/>
  <c r="C201" i="34" l="1"/>
  <c r="C202" i="34" l="1"/>
  <c r="C203" i="34" l="1"/>
  <c r="C204" i="34" l="1"/>
  <c r="C205" i="34" l="1"/>
  <c r="C206" i="34" l="1"/>
  <c r="C207" i="34" l="1"/>
  <c r="C208" i="34" l="1"/>
  <c r="C209" i="34" l="1"/>
  <c r="C210" i="34" l="1"/>
  <c r="C211" i="34" l="1"/>
  <c r="C212" i="34" l="1"/>
  <c r="C213" i="34" l="1"/>
  <c r="C214" i="34" l="1"/>
  <c r="C215" i="34" l="1"/>
  <c r="C216" i="34" l="1"/>
  <c r="C217" i="34" l="1"/>
  <c r="C218" i="34" l="1"/>
  <c r="C219" i="34" l="1"/>
  <c r="C220" i="34" l="1"/>
  <c r="C221" i="34" l="1"/>
  <c r="C222" i="34" l="1"/>
  <c r="C223" i="34" l="1"/>
  <c r="C224" i="34" l="1"/>
  <c r="C225" i="34" l="1"/>
  <c r="C226" i="34" l="1"/>
  <c r="C227" i="34" l="1"/>
  <c r="C228" i="34" l="1"/>
  <c r="C229" i="34" l="1"/>
  <c r="C230" i="34" l="1"/>
  <c r="C231" i="34" l="1"/>
  <c r="C232" i="34" l="1"/>
  <c r="C233" i="34" l="1"/>
  <c r="C234" i="34" l="1"/>
  <c r="C235" i="34" l="1"/>
  <c r="C236" i="34" l="1"/>
  <c r="C237" i="34" l="1"/>
  <c r="C238" i="34" l="1"/>
  <c r="C239" i="34" l="1"/>
  <c r="C240" i="34" l="1"/>
  <c r="C241" i="34" l="1"/>
  <c r="C242" i="34" l="1"/>
  <c r="C243" i="34" l="1"/>
  <c r="C244" i="34" l="1"/>
  <c r="C245" i="34" l="1"/>
  <c r="C246" i="34" l="1"/>
  <c r="C247" i="34" l="1"/>
  <c r="C248" i="34" l="1"/>
  <c r="C249" i="34" l="1"/>
  <c r="C250" i="34" l="1"/>
  <c r="C251" i="34" l="1"/>
  <c r="C252" i="34" l="1"/>
  <c r="C253" i="34" l="1"/>
  <c r="C254" i="34" l="1"/>
  <c r="C255" i="34" l="1"/>
  <c r="C256" i="34" l="1"/>
  <c r="C257" i="34" l="1"/>
  <c r="C258" i="34" l="1"/>
  <c r="C259" i="34" l="1"/>
  <c r="C260" i="34" l="1"/>
  <c r="C261" i="34" l="1"/>
  <c r="C262" i="34" l="1"/>
  <c r="C263" i="34" l="1"/>
  <c r="C264" i="34" l="1"/>
  <c r="C265" i="34" l="1"/>
  <c r="C266" i="34" l="1"/>
  <c r="C267" i="34" l="1"/>
  <c r="C268" i="34" l="1"/>
  <c r="C269" i="34" l="1"/>
  <c r="C270" i="34" l="1"/>
  <c r="C271" i="34" l="1"/>
  <c r="C272" i="34" l="1"/>
  <c r="C273" i="34" l="1"/>
  <c r="C274" i="34" l="1"/>
  <c r="C275" i="34" l="1"/>
  <c r="C276" i="34" l="1"/>
  <c r="C277" i="34" l="1"/>
  <c r="C278" i="34" l="1"/>
  <c r="C279" i="34" l="1"/>
  <c r="C280" i="34" l="1"/>
  <c r="C281" i="34" l="1"/>
  <c r="C282" i="34" l="1"/>
  <c r="C283" i="34" l="1"/>
  <c r="C284" i="34" l="1"/>
  <c r="C285" i="34" l="1"/>
  <c r="C286" i="34" l="1"/>
  <c r="C287" i="34" l="1"/>
  <c r="C288" i="34" l="1"/>
  <c r="C289" i="34" l="1"/>
  <c r="C290" i="34" l="1"/>
  <c r="C291" i="34" l="1"/>
  <c r="C292" i="34" l="1"/>
  <c r="C293" i="34" l="1"/>
  <c r="C294" i="34" l="1"/>
  <c r="C295" i="34" l="1"/>
  <c r="C296" i="34" l="1"/>
  <c r="C297" i="34" l="1"/>
  <c r="C298" i="34" l="1"/>
  <c r="C299" i="34" l="1"/>
  <c r="C300" i="34" l="1"/>
  <c r="C301" i="34" l="1"/>
  <c r="C302" i="34" l="1"/>
  <c r="C303" i="34" l="1"/>
  <c r="C304" i="34" l="1"/>
  <c r="C305" i="34" l="1"/>
  <c r="C306" i="34" l="1"/>
  <c r="C307" i="34" l="1"/>
  <c r="C308" i="34" l="1"/>
  <c r="C309" i="34" l="1"/>
  <c r="C310" i="34" l="1"/>
  <c r="C311" i="34" l="1"/>
  <c r="C312" i="34" l="1"/>
  <c r="C313" i="34" l="1"/>
  <c r="C314" i="34" l="1"/>
  <c r="C315" i="34" l="1"/>
  <c r="C316" i="34" l="1"/>
  <c r="C317" i="34" l="1"/>
  <c r="C318" i="34" l="1"/>
  <c r="C319" i="34" l="1"/>
  <c r="C320" i="34" l="1"/>
  <c r="C321" i="34" l="1"/>
  <c r="C322" i="34" l="1"/>
  <c r="C323" i="34" l="1"/>
  <c r="C324" i="34" l="1"/>
  <c r="C325" i="34" l="1"/>
  <c r="C326" i="34" l="1"/>
  <c r="C327" i="34" l="1"/>
  <c r="C328" i="34" l="1"/>
  <c r="C329" i="34" l="1"/>
  <c r="C330" i="34" l="1"/>
  <c r="C331" i="34" l="1"/>
  <c r="C332" i="34" l="1"/>
  <c r="C333" i="34" l="1"/>
  <c r="C334" i="34" l="1"/>
  <c r="C335" i="34" l="1"/>
  <c r="C336" i="34" l="1"/>
  <c r="C337" i="34" l="1"/>
  <c r="C338" i="34" l="1"/>
  <c r="C339" i="34" l="1"/>
  <c r="C340" i="34" l="1"/>
  <c r="C341" i="34" l="1"/>
  <c r="C342" i="34" l="1"/>
  <c r="C343" i="34" l="1"/>
  <c r="C344" i="34" l="1"/>
  <c r="C345" i="34" l="1"/>
  <c r="C346" i="34" l="1"/>
  <c r="C347" i="34" l="1"/>
  <c r="C348" i="34" l="1"/>
  <c r="C349" i="34" l="1"/>
  <c r="C350" i="34" l="1"/>
  <c r="C351" i="34" l="1"/>
  <c r="C352" i="34" l="1"/>
  <c r="C353" i="34" l="1"/>
  <c r="C354" i="34" l="1"/>
  <c r="C355" i="34" l="1"/>
  <c r="C356" i="34" l="1"/>
  <c r="C357" i="34" l="1"/>
  <c r="C358" i="34" l="1"/>
  <c r="C359" i="34" l="1"/>
  <c r="C360" i="34" l="1"/>
</calcChain>
</file>

<file path=xl/sharedStrings.xml><?xml version="1.0" encoding="utf-8"?>
<sst xmlns="http://schemas.openxmlformats.org/spreadsheetml/2006/main" count="1732" uniqueCount="471">
  <si>
    <t>Weight</t>
  </si>
  <si>
    <t>g</t>
  </si>
  <si>
    <t>ppm</t>
  </si>
  <si>
    <t>Blank 1</t>
  </si>
  <si>
    <t>FA50A</t>
  </si>
  <si>
    <t xml:space="preserve"> </t>
  </si>
  <si>
    <t>CLIENT</t>
  </si>
  <si>
    <t>ADDRESS</t>
  </si>
  <si>
    <t>CONTACT</t>
  </si>
  <si>
    <t>PROJECT</t>
  </si>
  <si>
    <t>P/O#</t>
  </si>
  <si>
    <t>Au1</t>
  </si>
  <si>
    <t>Au2</t>
  </si>
  <si>
    <t>Au3</t>
  </si>
  <si>
    <t>Scheme</t>
  </si>
  <si>
    <t>Units</t>
  </si>
  <si>
    <t>Detection Limit</t>
  </si>
  <si>
    <t>WT1</t>
  </si>
  <si>
    <t>Weight of sample used for analysis.</t>
  </si>
  <si>
    <t>JINNING Photo Report</t>
  </si>
  <si>
    <t>Samples Description</t>
  </si>
  <si>
    <t>Timeline</t>
  </si>
  <si>
    <t>Photo</t>
  </si>
  <si>
    <t>Samples arrive lab</t>
  </si>
  <si>
    <t>Samples sorted</t>
  </si>
  <si>
    <t>Prep Finished</t>
  </si>
  <si>
    <t>Sample assay Au1 finish</t>
  </si>
  <si>
    <t>Sample assay Au2 finish</t>
  </si>
  <si>
    <t>Report time</t>
  </si>
  <si>
    <t>Sample storage</t>
  </si>
  <si>
    <t>Contact us:  14 Bell St, Canning Vale WA  6155</t>
  </si>
  <si>
    <t>Tel:+61(8) 6107 4655                       E-mail: michael.watkins@jinning.com.au</t>
  </si>
  <si>
    <r>
      <rPr>
        <sz val="11"/>
        <color indexed="8"/>
        <rFont val="Arial"/>
        <family val="2"/>
      </rPr>
      <t>All orders are accepted and all reports and certificates issued subject to the Terms  and Conditions of Service which are attached separately.</t>
    </r>
    <r>
      <rPr>
        <sz val="11"/>
        <rFont val="Arial"/>
        <family val="2"/>
      </rPr>
      <t xml:space="preserve">
</t>
    </r>
  </si>
  <si>
    <t>Ag</t>
  </si>
  <si>
    <t>Cu</t>
  </si>
  <si>
    <t>Pb</t>
  </si>
  <si>
    <t>MAD</t>
  </si>
  <si>
    <t>MAD Finish</t>
  </si>
  <si>
    <t>Nominal</t>
  </si>
  <si>
    <t>25/07/2018  11:00AM</t>
  </si>
  <si>
    <t>25/07/2018  2:00PM</t>
  </si>
  <si>
    <t>26/07/2018  9:00AM</t>
  </si>
  <si>
    <t xml:space="preserve"> JTI received the samples in a bulka bag on a pallet. Inside were sub-sets of samples in labeled bags. Each bag contained samples in labeled calico bags.</t>
  </si>
  <si>
    <t xml:space="preserve">JOB NUMBER: </t>
  </si>
  <si>
    <t>Client Order#:</t>
  </si>
  <si>
    <t xml:space="preserve">Project: </t>
  </si>
  <si>
    <t xml:space="preserve">Client Name: </t>
  </si>
  <si>
    <t>Minjar Gold Pty Ltd [Southern Cross]</t>
  </si>
  <si>
    <t>Al</t>
  </si>
  <si>
    <t>As</t>
  </si>
  <si>
    <t>Ba</t>
  </si>
  <si>
    <t>Be</t>
  </si>
  <si>
    <t>Bi</t>
  </si>
  <si>
    <t>Ca</t>
  </si>
  <si>
    <t>Cd</t>
  </si>
  <si>
    <t>Ce</t>
  </si>
  <si>
    <t>Co</t>
  </si>
  <si>
    <t>Cr</t>
  </si>
  <si>
    <t>Fe</t>
  </si>
  <si>
    <t>Ga</t>
  </si>
  <si>
    <t>K</t>
  </si>
  <si>
    <t>La</t>
  </si>
  <si>
    <t>Li</t>
  </si>
  <si>
    <t>Mg</t>
  </si>
  <si>
    <t>Mn</t>
  </si>
  <si>
    <t>Mo</t>
  </si>
  <si>
    <t>Na</t>
  </si>
  <si>
    <t>Nb</t>
  </si>
  <si>
    <t>Ni</t>
  </si>
  <si>
    <t>P</t>
  </si>
  <si>
    <t>S</t>
  </si>
  <si>
    <t>Sb</t>
  </si>
  <si>
    <t>Sc</t>
  </si>
  <si>
    <t>Se</t>
  </si>
  <si>
    <t>Sn</t>
  </si>
  <si>
    <t>Sr</t>
  </si>
  <si>
    <t>Ta</t>
  </si>
  <si>
    <t>Te</t>
  </si>
  <si>
    <t>Th</t>
  </si>
  <si>
    <t>Ti</t>
  </si>
  <si>
    <t>Tl</t>
  </si>
  <si>
    <t>U</t>
  </si>
  <si>
    <t>V</t>
  </si>
  <si>
    <t>W</t>
  </si>
  <si>
    <t>Y</t>
  </si>
  <si>
    <t>Zn</t>
  </si>
  <si>
    <t>Zr</t>
  </si>
  <si>
    <t>%</t>
  </si>
  <si>
    <t>Clinton.Kuehnapfel@minjargold.com.au</t>
  </si>
  <si>
    <t>OW</t>
  </si>
  <si>
    <t>kg</t>
  </si>
  <si>
    <t>JACCOLETTI</t>
  </si>
  <si>
    <t>Sample ID</t>
  </si>
  <si>
    <t>Marks</t>
  </si>
  <si>
    <t>Label</t>
  </si>
  <si>
    <t>mad</t>
  </si>
  <si>
    <t>Hanking Australia Investment Pty Ltd</t>
  </si>
  <si>
    <t>Level 26, 140 St. George Tce, Perth</t>
  </si>
  <si>
    <t>Fan.Wu@hanking.com.au</t>
  </si>
  <si>
    <t>COOL_02</t>
  </si>
  <si>
    <t>INTERMIN RESOURCES LTD</t>
  </si>
  <si>
    <t>Minjar Gold Pty Ltd [Golden Dragon Exploration]</t>
  </si>
  <si>
    <t>HANKING</t>
  </si>
  <si>
    <t>INTERMIN</t>
  </si>
  <si>
    <t>Top Iron</t>
  </si>
  <si>
    <t>Top Iron Pty Ltd</t>
  </si>
  <si>
    <t>PO Box 666, West Perth, 6872</t>
  </si>
  <si>
    <t>Minjar/SXO</t>
  </si>
  <si>
    <t>Minjar/GDE</t>
  </si>
  <si>
    <t>KalNorth</t>
  </si>
  <si>
    <t>KalNorth Gold Mines</t>
  </si>
  <si>
    <t>L2, Suite 9,389 Oxford Street,Mount Hawthorn,WA 6016</t>
  </si>
  <si>
    <t>lijun.yang@ggcmining.com</t>
  </si>
  <si>
    <t>lijun.yang@kalnorthgoldmines.com</t>
  </si>
  <si>
    <t>A nominal charge sample of 50g/30g is fired and cupelled as per the classical lead collection fire assay process. The noble metal prill is parted with nitric acid, dissolved in aqua regia and diluted for analysis. Analyses are performed via AAS.</t>
  </si>
  <si>
    <t>SCHEME FA50A/FA30A</t>
  </si>
  <si>
    <t>Toucan</t>
  </si>
  <si>
    <t>Toucan Gold Pty Ltd</t>
  </si>
  <si>
    <t>ajohnsy@bigpond.com; yundaga@bigpond.com</t>
  </si>
  <si>
    <t>pboyd@topiron.com.au; imackintosh@topiron.com.au; smackintosh@topiron.com.au</t>
  </si>
  <si>
    <t>jose.veracruz@intermin.com.au; dofarrell@intermin.com.au</t>
  </si>
  <si>
    <t xml:space="preserve">Tony.Fitzpatrick@minjargold.com.au </t>
  </si>
  <si>
    <t>WSSC</t>
  </si>
  <si>
    <t>SC75</t>
  </si>
  <si>
    <t>% Pass</t>
  </si>
  <si>
    <t>Wet  Screen Sizing Check</t>
  </si>
  <si>
    <t>SCHEME SC75</t>
  </si>
  <si>
    <t>A grind quality target of 85% passing through mesh sieve (75 µm) relative to sample size, type and hardness. Due to the nature (hardness) of some samples this may not always be achievable using standard preparation.</t>
  </si>
  <si>
    <t>Weight of sample (including bag) delivered to laboratory.</t>
  </si>
  <si>
    <t>Due to the nature of some samples charge weights may have been reduced.</t>
  </si>
  <si>
    <t>26B Sergeant Rd, Melville,6156,WA</t>
  </si>
  <si>
    <t>bradstrange@me.com; mingyan78.wang@outlook.com</t>
  </si>
  <si>
    <t>Dr Mingyan</t>
  </si>
  <si>
    <t>Dr Mingyan Wang,Brad Strange</t>
  </si>
  <si>
    <t>MB13  BULK#4</t>
  </si>
  <si>
    <t>HKR04287</t>
  </si>
  <si>
    <t>HKR04288</t>
  </si>
  <si>
    <t>HKR04289</t>
  </si>
  <si>
    <t>HKR04290</t>
  </si>
  <si>
    <t>HKR04291</t>
  </si>
  <si>
    <t>HKR04292</t>
  </si>
  <si>
    <t>HKR04293</t>
  </si>
  <si>
    <t>HKR04294</t>
  </si>
  <si>
    <t>HKR04295</t>
  </si>
  <si>
    <t>HKR04296</t>
  </si>
  <si>
    <t>HKR04297</t>
  </si>
  <si>
    <t>HKR04298</t>
  </si>
  <si>
    <t>HKR04299</t>
  </si>
  <si>
    <t>HKR04300</t>
  </si>
  <si>
    <t>HKR04301</t>
  </si>
  <si>
    <t>HKR04302</t>
  </si>
  <si>
    <t>HKR04303</t>
  </si>
  <si>
    <t>HKR04304</t>
  </si>
  <si>
    <t>HKR04305</t>
  </si>
  <si>
    <t>HKR04306</t>
  </si>
  <si>
    <t>HKR04307</t>
  </si>
  <si>
    <t>HKR04308</t>
  </si>
  <si>
    <t>HKR04309</t>
  </si>
  <si>
    <t>HKR04310</t>
  </si>
  <si>
    <t>HKR04311</t>
  </si>
  <si>
    <t>HKR04312</t>
  </si>
  <si>
    <t>HKR04313</t>
  </si>
  <si>
    <t>HKR04314</t>
  </si>
  <si>
    <t>HKR04315</t>
  </si>
  <si>
    <t>HKR04316</t>
  </si>
  <si>
    <t>HKR04317</t>
  </si>
  <si>
    <t>HKR04318</t>
  </si>
  <si>
    <t>HKR04319</t>
  </si>
  <si>
    <t>HKR04320</t>
  </si>
  <si>
    <t>HKR04321</t>
  </si>
  <si>
    <t>HKR04322</t>
  </si>
  <si>
    <t>HKR04323</t>
  </si>
  <si>
    <t>HKR04324</t>
  </si>
  <si>
    <t>HKR04325</t>
  </si>
  <si>
    <t>HKR04326</t>
  </si>
  <si>
    <t>HKR04327</t>
  </si>
  <si>
    <t>HKR04328</t>
  </si>
  <si>
    <t>HKR04329</t>
  </si>
  <si>
    <t>HKR04330</t>
  </si>
  <si>
    <t>HKR04331</t>
  </si>
  <si>
    <t>HKR04332</t>
  </si>
  <si>
    <t>HKR04333</t>
  </si>
  <si>
    <t>HKR04334</t>
  </si>
  <si>
    <t>HKR04335</t>
  </si>
  <si>
    <t>HKR04336</t>
  </si>
  <si>
    <t>HKR04337</t>
  </si>
  <si>
    <t>HKR04338</t>
  </si>
  <si>
    <t>HKR04339</t>
  </si>
  <si>
    <t>HKR04340</t>
  </si>
  <si>
    <t>HKR04341</t>
  </si>
  <si>
    <t>HKR04342</t>
  </si>
  <si>
    <t>HKR04343</t>
  </si>
  <si>
    <t>HKR04344</t>
  </si>
  <si>
    <t>HKR04345</t>
  </si>
  <si>
    <t>HKR04346</t>
  </si>
  <si>
    <t>HKR04347</t>
  </si>
  <si>
    <t>HKR04348</t>
  </si>
  <si>
    <t>HKR04349</t>
  </si>
  <si>
    <t>HKR04350</t>
  </si>
  <si>
    <t>HKR04351</t>
  </si>
  <si>
    <t>HKR04352</t>
  </si>
  <si>
    <t>HKR04353</t>
  </si>
  <si>
    <t>HKR04354</t>
  </si>
  <si>
    <t>HKR04355</t>
  </si>
  <si>
    <t>HKR04356</t>
  </si>
  <si>
    <t>HKR04357</t>
  </si>
  <si>
    <t>HKR04358</t>
  </si>
  <si>
    <t>HKR04359</t>
  </si>
  <si>
    <t>HKR04360</t>
  </si>
  <si>
    <t>HKR04361</t>
  </si>
  <si>
    <t>HKR04362</t>
  </si>
  <si>
    <t>HKR04363</t>
  </si>
  <si>
    <t>HKR04364</t>
  </si>
  <si>
    <t>HKR04365</t>
  </si>
  <si>
    <t>HKR04366</t>
  </si>
  <si>
    <t>HKR04367</t>
  </si>
  <si>
    <t>HKR04368</t>
  </si>
  <si>
    <t>HKR04369</t>
  </si>
  <si>
    <t>HKR04370</t>
  </si>
  <si>
    <t>HKR04371</t>
  </si>
  <si>
    <t>HKR04372</t>
  </si>
  <si>
    <t>HKR04373</t>
  </si>
  <si>
    <t>HKR04374</t>
  </si>
  <si>
    <t>HKR04375</t>
  </si>
  <si>
    <t>HKR04376</t>
  </si>
  <si>
    <t>HKR04377</t>
  </si>
  <si>
    <t>HKR04378</t>
  </si>
  <si>
    <t>HKR04379</t>
  </si>
  <si>
    <t>HKR04380</t>
  </si>
  <si>
    <t>HKR04381</t>
  </si>
  <si>
    <t>HKR04382</t>
  </si>
  <si>
    <t>HKR04383</t>
  </si>
  <si>
    <t>HKR04384</t>
  </si>
  <si>
    <t>HKR04385</t>
  </si>
  <si>
    <t>HKR04386</t>
  </si>
  <si>
    <t>HKR04387</t>
  </si>
  <si>
    <t>HKR04388</t>
  </si>
  <si>
    <t>HKR04389</t>
  </si>
  <si>
    <t>HKR04390</t>
  </si>
  <si>
    <t>HKR04391</t>
  </si>
  <si>
    <t>HKR04392</t>
  </si>
  <si>
    <t>HKR04393</t>
  </si>
  <si>
    <t>HKR04394</t>
  </si>
  <si>
    <t>HKR04395</t>
  </si>
  <si>
    <t>HKR04396</t>
  </si>
  <si>
    <t>HKR04397</t>
  </si>
  <si>
    <t>HKR04398</t>
  </si>
  <si>
    <t>HKR04399</t>
  </si>
  <si>
    <t>HKR04400</t>
  </si>
  <si>
    <t>HKR04401</t>
  </si>
  <si>
    <t>HKR04402</t>
  </si>
  <si>
    <t>HKR04403</t>
  </si>
  <si>
    <t>HKR04404</t>
  </si>
  <si>
    <t>HKR04405</t>
  </si>
  <si>
    <t>HKR04406</t>
  </si>
  <si>
    <t>HKR04407</t>
  </si>
  <si>
    <t>HKR04408</t>
  </si>
  <si>
    <t>HKR04409</t>
  </si>
  <si>
    <t>HKR04410</t>
  </si>
  <si>
    <t>HKR04411</t>
  </si>
  <si>
    <t>HKR04412</t>
  </si>
  <si>
    <t>HKR04413</t>
  </si>
  <si>
    <t>HKR04414</t>
  </si>
  <si>
    <t>HKR04415</t>
  </si>
  <si>
    <t>HKR04416</t>
  </si>
  <si>
    <t>HKR04417</t>
  </si>
  <si>
    <t>HKR04418</t>
  </si>
  <si>
    <t>HKR04419</t>
  </si>
  <si>
    <t>HKR04420</t>
  </si>
  <si>
    <t>HKR04421</t>
  </si>
  <si>
    <t>HKR04422</t>
  </si>
  <si>
    <t>HKR04423</t>
  </si>
  <si>
    <t>HKR04424</t>
  </si>
  <si>
    <t>HKR04425</t>
  </si>
  <si>
    <t>HKR04426</t>
  </si>
  <si>
    <t>HKR04427</t>
  </si>
  <si>
    <t>HKR04428</t>
  </si>
  <si>
    <t>HKR04429</t>
  </si>
  <si>
    <t>HKR04430</t>
  </si>
  <si>
    <t>HKR04431</t>
  </si>
  <si>
    <t>HKR04432</t>
  </si>
  <si>
    <t>HKR04433</t>
  </si>
  <si>
    <t>HKR04434</t>
  </si>
  <si>
    <t>HKR04435</t>
  </si>
  <si>
    <t>HKR04436</t>
  </si>
  <si>
    <t>HKR04437</t>
  </si>
  <si>
    <t>HKR04438</t>
  </si>
  <si>
    <t>HKR04439</t>
  </si>
  <si>
    <t>HKR04440</t>
  </si>
  <si>
    <t>HKR04441</t>
  </si>
  <si>
    <t>HKR04442</t>
  </si>
  <si>
    <t>HKR04443</t>
  </si>
  <si>
    <t>HKR04444</t>
  </si>
  <si>
    <t>HKR04445</t>
  </si>
  <si>
    <t>HKR04446</t>
  </si>
  <si>
    <t>HKR04447</t>
  </si>
  <si>
    <t>HKR04448</t>
  </si>
  <si>
    <t>HKR04449</t>
  </si>
  <si>
    <t>HKR04450</t>
  </si>
  <si>
    <t>HKR04451</t>
  </si>
  <si>
    <t>HKR04452</t>
  </si>
  <si>
    <t>HKR04453</t>
  </si>
  <si>
    <t>HKR04454</t>
  </si>
  <si>
    <t>HKR04455</t>
  </si>
  <si>
    <t>HKR04456</t>
  </si>
  <si>
    <t>HKR04457</t>
  </si>
  <si>
    <t>HKR04458</t>
  </si>
  <si>
    <t>HKR04459</t>
  </si>
  <si>
    <t>HKR04460</t>
  </si>
  <si>
    <t>HKR04461</t>
  </si>
  <si>
    <t>HKR04462</t>
  </si>
  <si>
    <t>HKR04463</t>
  </si>
  <si>
    <t>HKR04464</t>
  </si>
  <si>
    <t>HKR04465</t>
  </si>
  <si>
    <t>HKR04466</t>
  </si>
  <si>
    <t>HKR04467</t>
  </si>
  <si>
    <t>HKR04468</t>
  </si>
  <si>
    <t>HKR04469</t>
  </si>
  <si>
    <t>HKR04470</t>
  </si>
  <si>
    <t>HKR04471</t>
  </si>
  <si>
    <t>HKR04472</t>
  </si>
  <si>
    <t>HKR04473</t>
  </si>
  <si>
    <t>HKR04474</t>
  </si>
  <si>
    <t>HKR04475</t>
  </si>
  <si>
    <t>HKR04476</t>
  </si>
  <si>
    <t>HKR04477</t>
  </si>
  <si>
    <t>HKR04478</t>
  </si>
  <si>
    <t>HKR04479</t>
  </si>
  <si>
    <t>HKR04480</t>
  </si>
  <si>
    <t>HKR04481</t>
  </si>
  <si>
    <t>HKR04482</t>
  </si>
  <si>
    <t>HKR04483</t>
  </si>
  <si>
    <t>HKR04484</t>
  </si>
  <si>
    <t>HKR04485</t>
  </si>
  <si>
    <t>HKR04486</t>
  </si>
  <si>
    <t>HKR04487</t>
  </si>
  <si>
    <t>HKR04488</t>
  </si>
  <si>
    <t>HKR04489</t>
  </si>
  <si>
    <t>HKR04490</t>
  </si>
  <si>
    <t>HKR04491</t>
  </si>
  <si>
    <t>HKR04492</t>
  </si>
  <si>
    <t>HKR04493</t>
  </si>
  <si>
    <t>HKR04494</t>
  </si>
  <si>
    <t>HKR04495</t>
  </si>
  <si>
    <t>HKR04496</t>
  </si>
  <si>
    <t>HKR04497</t>
  </si>
  <si>
    <t>HKR04498</t>
  </si>
  <si>
    <t>HKR04499</t>
  </si>
  <si>
    <t>HKR04500</t>
  </si>
  <si>
    <t>HKR04501</t>
  </si>
  <si>
    <t>HKR04502</t>
  </si>
  <si>
    <t>HKR04503</t>
  </si>
  <si>
    <t>HKR04504</t>
  </si>
  <si>
    <t>HKR04505</t>
  </si>
  <si>
    <t>HKR04506</t>
  </si>
  <si>
    <t>HKR04507</t>
  </si>
  <si>
    <t>HKR04508</t>
  </si>
  <si>
    <t>HKR04509</t>
  </si>
  <si>
    <t>HKR04510</t>
  </si>
  <si>
    <t>HKR04511</t>
  </si>
  <si>
    <t>HKR04512</t>
  </si>
  <si>
    <t>HKR04513</t>
  </si>
  <si>
    <t>HKR04514</t>
  </si>
  <si>
    <t>HKR04515</t>
  </si>
  <si>
    <t>HKR04516</t>
  </si>
  <si>
    <t>HKR04517</t>
  </si>
  <si>
    <t>HKR04518</t>
  </si>
  <si>
    <t>HKR04519</t>
  </si>
  <si>
    <t>HKR04520</t>
  </si>
  <si>
    <t>HKR04521</t>
  </si>
  <si>
    <t>HKR04522</t>
  </si>
  <si>
    <t>HKR04523</t>
  </si>
  <si>
    <t>HKR04524</t>
  </si>
  <si>
    <t>HKR04525</t>
  </si>
  <si>
    <t>HKR04526</t>
  </si>
  <si>
    <t>HKR04527</t>
  </si>
  <si>
    <t>HKR04528</t>
  </si>
  <si>
    <t>HKR04529</t>
  </si>
  <si>
    <t>HKR04530</t>
  </si>
  <si>
    <t>HKR04531</t>
  </si>
  <si>
    <t>HKR04532</t>
  </si>
  <si>
    <t>HKR04533</t>
  </si>
  <si>
    <t>HKR04534</t>
  </si>
  <si>
    <t>HKR04535</t>
  </si>
  <si>
    <t>HKR04536</t>
  </si>
  <si>
    <t>HKR04537</t>
  </si>
  <si>
    <t>HKR04538</t>
  </si>
  <si>
    <t>HKR04539</t>
  </si>
  <si>
    <t>HKR04540</t>
  </si>
  <si>
    <t>HKR04541</t>
  </si>
  <si>
    <t>HKR04542</t>
  </si>
  <si>
    <t>HKR04543</t>
  </si>
  <si>
    <t>HKR04544</t>
  </si>
  <si>
    <t>HKR04545</t>
  </si>
  <si>
    <t>HKR04546</t>
  </si>
  <si>
    <t>HKR04547</t>
  </si>
  <si>
    <t>HKR04548</t>
  </si>
  <si>
    <t>HKR04549</t>
  </si>
  <si>
    <t>HKR04550</t>
  </si>
  <si>
    <t>HKR04551</t>
  </si>
  <si>
    <t>HKR04552</t>
  </si>
  <si>
    <t>HKR04553</t>
  </si>
  <si>
    <t>HKR04554</t>
  </si>
  <si>
    <t>HKR04555</t>
  </si>
  <si>
    <t>HKR04556</t>
  </si>
  <si>
    <t>HKR04557</t>
  </si>
  <si>
    <t>HKR04558</t>
  </si>
  <si>
    <t>HKR04559</t>
  </si>
  <si>
    <t>HKR04560</t>
  </si>
  <si>
    <t>HKR04561</t>
  </si>
  <si>
    <t>HKR04562</t>
  </si>
  <si>
    <t>HKR04563</t>
  </si>
  <si>
    <t>HKR04564</t>
  </si>
  <si>
    <t>HKR04565</t>
  </si>
  <si>
    <t>HKR04566</t>
  </si>
  <si>
    <t>HKR04567</t>
  </si>
  <si>
    <t>HKR04568</t>
  </si>
  <si>
    <t>HKR04569</t>
  </si>
  <si>
    <t>HKR04570</t>
  </si>
  <si>
    <t>HKR04571</t>
  </si>
  <si>
    <t>HKR04572</t>
  </si>
  <si>
    <t>HKR04573</t>
  </si>
  <si>
    <t>HKR04574</t>
  </si>
  <si>
    <t>HKR04575</t>
  </si>
  <si>
    <t>HKR04576</t>
  </si>
  <si>
    <t>HKR04577</t>
  </si>
  <si>
    <t>HKR04578</t>
  </si>
  <si>
    <t>HKR04579</t>
  </si>
  <si>
    <t>HKR04580</t>
  </si>
  <si>
    <t>HKR04581</t>
  </si>
  <si>
    <t>HKR04582</t>
  </si>
  <si>
    <t>HKR04583</t>
  </si>
  <si>
    <t>HKR04584</t>
  </si>
  <si>
    <t>HKR04585</t>
  </si>
  <si>
    <t>HKR04586</t>
  </si>
  <si>
    <t xml:space="preserve">HKR04544A </t>
  </si>
  <si>
    <t>STD 1 AUOE-12</t>
  </si>
  <si>
    <t>STD 1 AUOH-6</t>
  </si>
  <si>
    <t>STD 13 AUOI-6</t>
  </si>
  <si>
    <t>HKR04308Rpt</t>
  </si>
  <si>
    <t>HKR04319Rpt</t>
  </si>
  <si>
    <t>STD 2 AUSK-7</t>
  </si>
  <si>
    <t>Blank 2</t>
  </si>
  <si>
    <t>STD 3 AUOI-6</t>
  </si>
  <si>
    <t>HKR04348Rpt</t>
  </si>
  <si>
    <t>STD 4 AUOE-12</t>
  </si>
  <si>
    <t>HKR04367Rpt</t>
  </si>
  <si>
    <t>Blank 3</t>
  </si>
  <si>
    <t>HKR04382Rpt</t>
  </si>
  <si>
    <t>STD 5 AUOJ-8</t>
  </si>
  <si>
    <t>HKR04409Rpt</t>
  </si>
  <si>
    <t>STD 6 AUSK-7</t>
  </si>
  <si>
    <t>Blank 4</t>
  </si>
  <si>
    <t>STD 7 AUOE-12</t>
  </si>
  <si>
    <t>HKR04439Rpt</t>
  </si>
  <si>
    <t>HKR04446Rpt</t>
  </si>
  <si>
    <t>STD 8 AUOI-6</t>
  </si>
  <si>
    <t>Blank 5</t>
  </si>
  <si>
    <t>HKR04474Rpt</t>
  </si>
  <si>
    <t>STD 9 AUOJ-8</t>
  </si>
  <si>
    <t>STD10 AUOE-12</t>
  </si>
  <si>
    <t>HKR04511Rpt</t>
  </si>
  <si>
    <t>HKR04515Rpt</t>
  </si>
  <si>
    <t>Blank 6</t>
  </si>
  <si>
    <t>STD 11 AUOH-6</t>
  </si>
  <si>
    <t>HKR04540Rpt</t>
  </si>
  <si>
    <t>STD 12 AUSK-7</t>
  </si>
  <si>
    <t>HKR04561Rpt</t>
  </si>
  <si>
    <t>Blank 7</t>
  </si>
  <si>
    <t>&lt;0.01</t>
  </si>
  <si>
    <t>JTI1910320d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</si>
</sst>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7">
    <font>
      <sz val="12"/>
      <name val="宋体"/>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宋体"/>
    </font>
    <font>
      <sz val="12"/>
      <name val="Arial"/>
      <family val="2"/>
    </font>
    <font>
      <b/>
      <sz val="12"/>
      <name val="Arial"/>
      <family val="2"/>
    </font>
    <font>
      <sz val="10"/>
      <name val="Arial"/>
      <family val="2"/>
    </font>
    <font>
      <u/>
      <sz val="10"/>
      <color indexed="12"/>
      <name val="Arial"/>
      <family val="2"/>
    </font>
    <font>
      <sz val="8"/>
      <name val="Arial"/>
      <family val="2"/>
    </font>
    <font>
      <sz val="22"/>
      <name val="Arial"/>
      <family val="2"/>
    </font>
    <font>
      <sz val="22"/>
      <name val="宋体"/>
    </font>
    <font>
      <b/>
      <sz val="12"/>
      <color indexed="8"/>
      <name val="Calibri"/>
      <family val="2"/>
    </font>
    <font>
      <sz val="11"/>
      <name val="Arial"/>
      <family val="2"/>
    </font>
    <font>
      <sz val="11"/>
      <color indexed="8"/>
      <name val="Arial"/>
      <family val="2"/>
    </font>
    <font>
      <b/>
      <sz val="11"/>
      <color theme="1"/>
      <name val="Calibri"/>
      <family val="2"/>
      <scheme val="minor"/>
    </font>
    <font>
      <b/>
      <sz val="10"/>
      <color theme="1" tint="0.14999847407452621"/>
      <name val="Myriad Pro"/>
      <family val="2"/>
    </font>
    <font>
      <sz val="10"/>
      <color theme="1" tint="0.14999847407452621"/>
      <name val="Myriad Pro"/>
      <family val="2"/>
    </font>
    <font>
      <b/>
      <sz val="12"/>
      <color rgb="FF0070C0"/>
      <name val="Arial"/>
      <family val="2"/>
    </font>
    <font>
      <b/>
      <sz val="12"/>
      <color theme="1"/>
      <name val="Arial"/>
      <family val="2"/>
    </font>
    <font>
      <sz val="12"/>
      <color theme="1"/>
      <name val="Arial"/>
      <family val="2"/>
    </font>
    <font>
      <sz val="12"/>
      <color rgb="FF0070C0"/>
      <name val="Arial"/>
      <family val="2"/>
    </font>
    <font>
      <sz val="12"/>
      <name val="Calibri"/>
      <family val="2"/>
      <scheme val="minor"/>
    </font>
    <font>
      <sz val="11"/>
      <name val="Calibri"/>
      <family val="2"/>
      <scheme val="minor"/>
    </font>
    <font>
      <b/>
      <sz val="16"/>
      <color theme="1"/>
      <name val="Calibri"/>
      <family val="2"/>
      <scheme val="minor"/>
    </font>
    <font>
      <sz val="12"/>
      <color theme="1"/>
      <name val="Calibri"/>
      <family val="2"/>
      <scheme val="minor"/>
    </font>
    <font>
      <sz val="9"/>
      <color theme="1"/>
      <name val="Arial"/>
      <family val="2"/>
    </font>
    <font>
      <sz val="12"/>
      <color rgb="FF262626"/>
      <name val="Arial"/>
      <family val="2"/>
    </font>
    <font>
      <sz val="12"/>
      <color rgb="FFFF0000"/>
      <name val="Arial"/>
      <family val="2"/>
    </font>
    <font>
      <b/>
      <sz val="12"/>
      <color rgb="FF0070C0"/>
      <name val="Calibri"/>
      <family val="2"/>
      <scheme val="minor"/>
    </font>
    <font>
      <sz val="48"/>
      <name val="Calibri"/>
      <family val="2"/>
    </font>
    <font>
      <sz val="12"/>
      <name val="宋体"/>
    </font>
    <font>
      <sz val="46"/>
      <color rgb="FF000000"/>
      <name val="Arial"/>
      <family val="2"/>
    </font>
    <font>
      <sz val="46"/>
      <name val="Arial"/>
      <family val="2"/>
    </font>
    <font>
      <sz val="48"/>
      <color rgb="FF000000"/>
      <name val="Calibri"/>
      <family val="2"/>
    </font>
    <font>
      <b/>
      <sz val="48"/>
      <color rgb="FF000000"/>
      <name val="Calibri"/>
      <family val="2"/>
    </font>
    <font>
      <sz val="12"/>
      <color theme="0" tint="-0.34998626667073579"/>
      <name val="Arial"/>
      <family val="2"/>
    </font>
    <font>
      <u/>
      <sz val="11"/>
      <color theme="10"/>
      <name val="Calibri"/>
      <family val="2"/>
      <scheme val="minor"/>
    </font>
    <font>
      <sz val="10"/>
      <color theme="1" tint="0.14999847407452621"/>
      <name val="Myriad Pro"/>
    </font>
    <font>
      <sz val="10"/>
      <color theme="3" tint="0.39997558519241921"/>
      <name val="Myriad Pro"/>
      <family val="2"/>
    </font>
  </fonts>
  <fills count="3">
    <fill>
      <patternFill patternType="none"/>
    </fill>
    <fill>
      <patternFill patternType="gray125"/>
    </fill>
    <fill>
      <patternFill patternType="solid">
        <fgColor rgb="FFFFFF00"/>
        <bgColor indexed="64"/>
      </patternFill>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diagonal/>
    </border>
  </borders>
  <cellStyleXfs count="10">
    <xf numFmtId="0" fontId="0" fillId="0" borderId="0">
      <alignment vertical="center"/>
    </xf>
    <xf numFmtId="0" fontId="15" fillId="0" borderId="0" applyNumberFormat="0" applyFill="0" applyBorder="0" applyAlignment="0" applyProtection="0">
      <alignment vertical="top"/>
      <protection locked="0"/>
    </xf>
    <xf numFmtId="0" fontId="14" fillId="0" borderId="0"/>
    <xf numFmtId="0" fontId="14" fillId="0" borderId="0"/>
    <xf numFmtId="0" fontId="38" fillId="0" borderId="0">
      <alignment vertical="center"/>
    </xf>
    <xf numFmtId="0" fontId="10" fillId="0" borderId="0"/>
    <xf numFmtId="0" fontId="9" fillId="0" borderId="0"/>
    <xf numFmtId="0" fontId="8" fillId="0" borderId="0"/>
    <xf numFmtId="0" fontId="44" fillId="0" borderId="0" applyNumberFormat="0" applyFill="0" applyBorder="0" applyAlignment="0" applyProtection="0"/>
    <xf numFmtId="0" fontId="2" fillId="0" borderId="0"/>
  </cellStyleXfs>
  <cellXfs count="168">
    <xf numFmtId="0" fontId="0" fillId="0" borderId="0" xfId="0">
      <alignment vertical="center"/>
    </xf>
    <xf numFmtId="0" fontId="12" fillId="0" borderId="0" xfId="0" applyFont="1">
      <alignment vertical="center"/>
    </xf>
    <xf numFmtId="0" fontId="12" fillId="0" borderId="0" xfId="0" applyFont="1" applyAlignment="1">
      <alignment horizontal="left" vertical="center"/>
    </xf>
    <xf numFmtId="2" fontId="12" fillId="0" borderId="0" xfId="0" applyNumberFormat="1" applyFont="1" applyAlignment="1">
      <alignment horizontal="center" vertical="center"/>
    </xf>
    <xf numFmtId="0" fontId="13" fillId="0" borderId="0" xfId="0" applyFont="1">
      <alignment vertical="center"/>
    </xf>
    <xf numFmtId="0" fontId="0" fillId="0" borderId="0" xfId="0" applyAlignment="1"/>
    <xf numFmtId="0" fontId="12" fillId="0" borderId="0" xfId="0" applyFont="1" applyAlignment="1">
      <alignment horizontal="center"/>
    </xf>
    <xf numFmtId="0" fontId="13" fillId="0" borderId="0" xfId="0" applyFont="1" applyAlignment="1">
      <alignment horizontal="center"/>
    </xf>
    <xf numFmtId="0" fontId="16" fillId="0" borderId="0" xfId="0" applyFont="1" applyAlignment="1"/>
    <xf numFmtId="0" fontId="12" fillId="0" borderId="9" xfId="0" applyFont="1" applyBorder="1" applyAlignment="1">
      <alignment horizontal="right"/>
    </xf>
    <xf numFmtId="0" fontId="12" fillId="0" borderId="9" xfId="0" applyFont="1" applyBorder="1" applyAlignment="1">
      <alignment horizontal="center"/>
    </xf>
    <xf numFmtId="0" fontId="12" fillId="0" borderId="0" xfId="0" applyFont="1" applyAlignment="1">
      <alignment horizontal="right" vertical="center"/>
    </xf>
    <xf numFmtId="0" fontId="12" fillId="0" borderId="0" xfId="0" applyFont="1" applyAlignment="1">
      <alignment horizontal="left" vertical="center" indent="1"/>
    </xf>
    <xf numFmtId="1" fontId="12" fillId="0" borderId="0" xfId="0" applyNumberFormat="1" applyFont="1" applyAlignment="1">
      <alignment horizontal="center" vertical="center"/>
    </xf>
    <xf numFmtId="0" fontId="12" fillId="0" borderId="0" xfId="0" applyFont="1" applyAlignment="1"/>
    <xf numFmtId="2" fontId="12" fillId="0" borderId="0" xfId="0" applyNumberFormat="1" applyFont="1" applyAlignment="1">
      <alignment horizontal="center"/>
    </xf>
    <xf numFmtId="0" fontId="13" fillId="0" borderId="0" xfId="0" applyFont="1" applyAlignment="1">
      <alignment horizontal="left"/>
    </xf>
    <xf numFmtId="0" fontId="12" fillId="0" borderId="0" xfId="0" applyFont="1" applyAlignment="1">
      <alignment horizontal="left"/>
    </xf>
    <xf numFmtId="165" fontId="12" fillId="0" borderId="0" xfId="0" applyNumberFormat="1" applyFont="1" applyAlignment="1">
      <alignment horizontal="center" vertical="center"/>
    </xf>
    <xf numFmtId="2" fontId="13" fillId="0" borderId="0" xfId="0" applyNumberFormat="1" applyFont="1" applyAlignment="1">
      <alignment horizontal="center" vertical="center"/>
    </xf>
    <xf numFmtId="0" fontId="13" fillId="0" borderId="0" xfId="0" applyFont="1" applyAlignment="1"/>
    <xf numFmtId="2" fontId="13" fillId="0" borderId="0" xfId="0" applyNumberFormat="1" applyFont="1" applyAlignment="1">
      <alignment horizontal="center"/>
    </xf>
    <xf numFmtId="0" fontId="12" fillId="0" borderId="9" xfId="0" applyFont="1" applyBorder="1" applyAlignment="1">
      <alignment horizontal="left"/>
    </xf>
    <xf numFmtId="0" fontId="13" fillId="0" borderId="0" xfId="0" applyFont="1" applyAlignment="1">
      <alignment horizontal="left" vertical="center"/>
    </xf>
    <xf numFmtId="0" fontId="13" fillId="0" borderId="0" xfId="0" applyFont="1" applyAlignment="1">
      <alignment horizontal="left" vertical="center" indent="1"/>
    </xf>
    <xf numFmtId="0" fontId="25" fillId="0" borderId="0" xfId="0" applyFont="1" applyAlignment="1"/>
    <xf numFmtId="0" fontId="25" fillId="0" borderId="0" xfId="0" applyFont="1">
      <alignment vertical="center"/>
    </xf>
    <xf numFmtId="1" fontId="12" fillId="0" borderId="0" xfId="0" applyNumberFormat="1" applyFont="1" applyAlignment="1">
      <alignment horizontal="center"/>
    </xf>
    <xf numFmtId="0" fontId="26" fillId="0" borderId="0" xfId="0" applyFont="1" applyAlignment="1"/>
    <xf numFmtId="0" fontId="27" fillId="0" borderId="0" xfId="0" applyFont="1" applyAlignment="1"/>
    <xf numFmtId="0" fontId="22" fillId="0" borderId="10" xfId="0" applyFont="1" applyBorder="1" applyAlignment="1">
      <alignment horizontal="center"/>
    </xf>
    <xf numFmtId="0" fontId="29" fillId="0" borderId="0" xfId="0" applyFont="1">
      <alignment vertical="center"/>
    </xf>
    <xf numFmtId="0" fontId="30" fillId="0" borderId="1" xfId="0" applyFont="1" applyBorder="1" applyAlignment="1"/>
    <xf numFmtId="0" fontId="30" fillId="0" borderId="2" xfId="0" applyFont="1" applyBorder="1" applyAlignment="1"/>
    <xf numFmtId="0" fontId="30" fillId="0" borderId="3" xfId="0" applyFont="1" applyBorder="1" applyAlignment="1"/>
    <xf numFmtId="0" fontId="30" fillId="0" borderId="0" xfId="0" applyFont="1">
      <alignment vertical="center"/>
    </xf>
    <xf numFmtId="0" fontId="30" fillId="0" borderId="6" xfId="0" applyFont="1" applyBorder="1" applyAlignment="1"/>
    <xf numFmtId="0" fontId="30" fillId="0" borderId="7" xfId="0" applyFont="1" applyBorder="1" applyAlignment="1"/>
    <xf numFmtId="0" fontId="30" fillId="0" borderId="8" xfId="0" applyFont="1" applyBorder="1" applyAlignment="1"/>
    <xf numFmtId="0" fontId="30" fillId="0" borderId="11" xfId="0" applyFont="1" applyBorder="1" applyAlignment="1">
      <alignment horizontal="left"/>
    </xf>
    <xf numFmtId="0" fontId="30" fillId="0" borderId="12" xfId="0" applyFont="1" applyBorder="1" applyAlignment="1">
      <alignment horizontal="left"/>
    </xf>
    <xf numFmtId="0" fontId="30" fillId="0" borderId="13" xfId="0" applyFont="1" applyBorder="1" applyAlignment="1">
      <alignment horizontal="left"/>
    </xf>
    <xf numFmtId="0" fontId="30" fillId="0" borderId="10" xfId="0" applyFont="1" applyBorder="1" applyAlignment="1">
      <alignment horizontal="left"/>
    </xf>
    <xf numFmtId="22" fontId="30" fillId="0" borderId="10" xfId="0" applyNumberFormat="1" applyFont="1" applyBorder="1" applyAlignment="1">
      <alignment horizontal="left"/>
    </xf>
    <xf numFmtId="0" fontId="26" fillId="0" borderId="0" xfId="0" applyFont="1" applyAlignment="1">
      <alignment horizontal="center"/>
    </xf>
    <xf numFmtId="0" fontId="27" fillId="0" borderId="0" xfId="0" applyFont="1" applyAlignment="1">
      <alignment horizontal="center"/>
    </xf>
    <xf numFmtId="0" fontId="28" fillId="0" borderId="0" xfId="0" applyFont="1" applyAlignment="1"/>
    <xf numFmtId="0" fontId="28" fillId="0" borderId="0" xfId="0" applyFont="1">
      <alignment vertical="center"/>
    </xf>
    <xf numFmtId="2" fontId="12" fillId="0" borderId="0" xfId="0" applyNumberFormat="1" applyFont="1" applyAlignment="1">
      <alignment horizontal="right" vertical="center"/>
    </xf>
    <xf numFmtId="2" fontId="12" fillId="0" borderId="0" xfId="0" applyNumberFormat="1" applyFont="1" applyAlignment="1">
      <alignment horizontal="right"/>
    </xf>
    <xf numFmtId="2" fontId="13" fillId="0" borderId="0" xfId="0" applyNumberFormat="1" applyFont="1" applyAlignment="1">
      <alignment horizontal="right" vertical="center"/>
    </xf>
    <xf numFmtId="2" fontId="13" fillId="0" borderId="0" xfId="0" applyNumberFormat="1" applyFont="1" applyAlignment="1">
      <alignment horizontal="right"/>
    </xf>
    <xf numFmtId="2" fontId="25" fillId="0" borderId="0" xfId="0" applyNumberFormat="1" applyFont="1" applyAlignment="1">
      <alignment horizontal="right" vertical="center"/>
    </xf>
    <xf numFmtId="2" fontId="25" fillId="0" borderId="0" xfId="0" applyNumberFormat="1" applyFont="1" applyAlignment="1">
      <alignment horizontal="right"/>
    </xf>
    <xf numFmtId="1" fontId="12" fillId="0" borderId="0" xfId="0" applyNumberFormat="1" applyFont="1">
      <alignment vertical="center"/>
    </xf>
    <xf numFmtId="164" fontId="12" fillId="0" borderId="0" xfId="0" applyNumberFormat="1" applyFont="1">
      <alignment vertical="center"/>
    </xf>
    <xf numFmtId="0" fontId="19" fillId="0" borderId="0" xfId="0" applyFont="1" applyAlignment="1"/>
    <xf numFmtId="0" fontId="32" fillId="0" borderId="0" xfId="0" applyFont="1" applyAlignment="1"/>
    <xf numFmtId="0" fontId="12" fillId="0" borderId="17" xfId="0" applyFont="1" applyBorder="1" applyAlignment="1">
      <alignment horizontal="center"/>
    </xf>
    <xf numFmtId="2" fontId="12" fillId="0" borderId="17" xfId="0" applyNumberFormat="1" applyFont="1" applyBorder="1" applyAlignment="1">
      <alignment horizontal="center"/>
    </xf>
    <xf numFmtId="164" fontId="12" fillId="0" borderId="0" xfId="0" applyNumberFormat="1" applyFont="1" applyAlignment="1">
      <alignment horizontal="right"/>
    </xf>
    <xf numFmtId="1" fontId="12" fillId="0" borderId="0" xfId="0" applyNumberFormat="1" applyFont="1" applyAlignment="1">
      <alignment horizontal="right"/>
    </xf>
    <xf numFmtId="2" fontId="12" fillId="0" borderId="0" xfId="0" applyNumberFormat="1" applyFont="1" applyAlignment="1">
      <alignment horizontal="left" vertical="center"/>
    </xf>
    <xf numFmtId="164" fontId="12" fillId="0" borderId="0" xfId="0" applyNumberFormat="1" applyFont="1" applyAlignment="1">
      <alignment horizontal="right" vertical="center"/>
    </xf>
    <xf numFmtId="164" fontId="13" fillId="0" borderId="0" xfId="0" applyNumberFormat="1" applyFont="1" applyAlignment="1">
      <alignment horizontal="right" vertical="center"/>
    </xf>
    <xf numFmtId="1" fontId="13" fillId="0" borderId="0" xfId="0" applyNumberFormat="1" applyFont="1" applyAlignment="1">
      <alignment horizontal="right"/>
    </xf>
    <xf numFmtId="0" fontId="36" fillId="0" borderId="0" xfId="0" applyFont="1" applyAlignment="1">
      <alignment horizontal="right"/>
    </xf>
    <xf numFmtId="1" fontId="25" fillId="0" borderId="0" xfId="0" applyNumberFormat="1" applyFont="1" applyAlignment="1">
      <alignment horizontal="right"/>
    </xf>
    <xf numFmtId="164" fontId="25" fillId="0" borderId="0" xfId="0" applyNumberFormat="1" applyFont="1" applyAlignment="1">
      <alignment horizontal="right"/>
    </xf>
    <xf numFmtId="1" fontId="13" fillId="0" borderId="0" xfId="0" applyNumberFormat="1" applyFont="1">
      <alignment vertical="center"/>
    </xf>
    <xf numFmtId="1" fontId="25" fillId="0" borderId="0" xfId="0" applyNumberFormat="1" applyFont="1">
      <alignment vertical="center"/>
    </xf>
    <xf numFmtId="0" fontId="38" fillId="0" borderId="0" xfId="0" applyFont="1">
      <alignment vertical="center"/>
    </xf>
    <xf numFmtId="0" fontId="17" fillId="0" borderId="0" xfId="4" applyFont="1" applyAlignment="1">
      <alignment horizontal="center" vertical="top"/>
    </xf>
    <xf numFmtId="0" fontId="39" fillId="0" borderId="0" xfId="4" applyFont="1" applyAlignment="1">
      <alignment horizontal="center" vertical="center"/>
    </xf>
    <xf numFmtId="0" fontId="17" fillId="0" borderId="0" xfId="4" applyFont="1" applyAlignment="1">
      <alignment horizontal="center"/>
    </xf>
    <xf numFmtId="0" fontId="38" fillId="0" borderId="0" xfId="4" applyAlignment="1"/>
    <xf numFmtId="0" fontId="18" fillId="0" borderId="0" xfId="4" applyFont="1" applyAlignment="1">
      <alignment horizontal="center"/>
    </xf>
    <xf numFmtId="0" fontId="40" fillId="0" borderId="0" xfId="4" applyFont="1" applyAlignment="1">
      <alignment horizontal="center" vertical="center"/>
    </xf>
    <xf numFmtId="0" fontId="17" fillId="2" borderId="0" xfId="4" applyFont="1" applyFill="1" applyAlignment="1">
      <alignment horizontal="center" vertical="top"/>
    </xf>
    <xf numFmtId="0" fontId="39" fillId="2" borderId="0" xfId="4" applyFont="1" applyFill="1" applyAlignment="1">
      <alignment horizontal="center" vertical="center"/>
    </xf>
    <xf numFmtId="0" fontId="17" fillId="2" borderId="0" xfId="4" applyFont="1" applyFill="1" applyAlignment="1">
      <alignment horizontal="center"/>
    </xf>
    <xf numFmtId="0" fontId="41" fillId="0" borderId="0" xfId="4" applyFont="1">
      <alignment vertical="center"/>
    </xf>
    <xf numFmtId="0" fontId="37" fillId="0" borderId="0" xfId="4" applyFont="1" applyAlignment="1"/>
    <xf numFmtId="0" fontId="13" fillId="0" borderId="0" xfId="0" applyNumberFormat="1" applyFont="1" applyAlignment="1">
      <alignment horizontal="center"/>
    </xf>
    <xf numFmtId="0" fontId="12" fillId="0" borderId="0" xfId="0" applyNumberFormat="1" applyFont="1" applyAlignment="1"/>
    <xf numFmtId="0" fontId="12" fillId="0" borderId="9" xfId="0" applyNumberFormat="1" applyFont="1" applyBorder="1" applyAlignment="1"/>
    <xf numFmtId="0" fontId="12" fillId="0" borderId="0" xfId="0" applyNumberFormat="1" applyFont="1" applyAlignment="1">
      <alignment horizontal="left" vertical="center"/>
    </xf>
    <xf numFmtId="164" fontId="12" fillId="0" borderId="0" xfId="0" applyNumberFormat="1" applyFont="1" applyAlignment="1">
      <alignment horizontal="center" vertical="center"/>
    </xf>
    <xf numFmtId="0" fontId="13" fillId="0" borderId="0" xfId="0" applyNumberFormat="1" applyFont="1" applyAlignment="1">
      <alignment horizontal="left"/>
    </xf>
    <xf numFmtId="0" fontId="12" fillId="0" borderId="0" xfId="0" applyNumberFormat="1" applyFont="1" applyAlignment="1">
      <alignment horizontal="left"/>
    </xf>
    <xf numFmtId="0" fontId="35" fillId="2" borderId="0" xfId="0" applyFont="1" applyFill="1">
      <alignment vertical="center"/>
    </xf>
    <xf numFmtId="0" fontId="43" fillId="0" borderId="9" xfId="0" applyNumberFormat="1" applyFont="1" applyBorder="1" applyAlignment="1">
      <alignment horizontal="left"/>
    </xf>
    <xf numFmtId="0" fontId="8" fillId="0" borderId="0" xfId="7"/>
    <xf numFmtId="0" fontId="23" fillId="0" borderId="7" xfId="7" applyFont="1" applyBorder="1" applyAlignment="1">
      <alignment vertical="center"/>
    </xf>
    <xf numFmtId="0" fontId="23" fillId="0" borderId="7" xfId="7" applyFont="1" applyBorder="1" applyAlignment="1">
      <alignment horizontal="center" vertical="center"/>
    </xf>
    <xf numFmtId="0" fontId="23" fillId="0" borderId="7" xfId="7" applyFont="1" applyBorder="1" applyAlignment="1">
      <alignment horizontal="left" vertical="center"/>
    </xf>
    <xf numFmtId="0" fontId="24" fillId="0" borderId="10" xfId="7" applyFont="1" applyBorder="1" applyAlignment="1">
      <alignment horizontal="left" vertical="center"/>
    </xf>
    <xf numFmtId="0" fontId="6" fillId="0" borderId="10" xfId="7" applyFont="1" applyBorder="1" applyAlignment="1">
      <alignment horizontal="left" vertical="center"/>
    </xf>
    <xf numFmtId="0" fontId="45" fillId="0" borderId="14" xfId="7" applyFont="1" applyBorder="1" applyAlignment="1">
      <alignment horizontal="left" vertical="center" wrapText="1"/>
    </xf>
    <xf numFmtId="0" fontId="46" fillId="0" borderId="14" xfId="7" applyFont="1" applyBorder="1" applyAlignment="1">
      <alignment horizontal="left" vertical="center"/>
    </xf>
    <xf numFmtId="0" fontId="15" fillId="0" borderId="7" xfId="1" applyBorder="1" applyAlignment="1" applyProtection="1">
      <alignment horizontal="left" vertical="center"/>
    </xf>
    <xf numFmtId="0" fontId="45" fillId="0" borderId="14" xfId="7" applyFont="1" applyBorder="1" applyAlignment="1">
      <alignment horizontal="left" vertical="center"/>
    </xf>
    <xf numFmtId="0" fontId="8" fillId="0" borderId="10" xfId="7" applyBorder="1" applyAlignment="1">
      <alignment horizontal="left" vertical="center"/>
    </xf>
    <xf numFmtId="0" fontId="45" fillId="0" borderId="6" xfId="7" applyFont="1" applyBorder="1" applyAlignment="1">
      <alignment horizontal="left" vertical="center" wrapText="1"/>
    </xf>
    <xf numFmtId="0" fontId="45" fillId="0" borderId="6" xfId="7" applyFont="1" applyBorder="1" applyAlignment="1">
      <alignment horizontal="left" vertical="center"/>
    </xf>
    <xf numFmtId="20" fontId="30" fillId="0" borderId="12" xfId="0" applyNumberFormat="1" applyFont="1" applyBorder="1" applyAlignment="1">
      <alignment horizontal="left"/>
    </xf>
    <xf numFmtId="14" fontId="30" fillId="0" borderId="10" xfId="0" applyNumberFormat="1" applyFont="1" applyBorder="1" applyAlignment="1">
      <alignment horizontal="left"/>
    </xf>
    <xf numFmtId="0" fontId="8" fillId="0" borderId="11" xfId="7" applyBorder="1" applyAlignment="1">
      <alignment horizontal="left" vertical="center"/>
    </xf>
    <xf numFmtId="0" fontId="46" fillId="0" borderId="1" xfId="7" applyFont="1" applyBorder="1" applyAlignment="1">
      <alignment vertical="center" wrapText="1"/>
    </xf>
    <xf numFmtId="0" fontId="46" fillId="0" borderId="6" xfId="7" applyFont="1" applyBorder="1" applyAlignment="1">
      <alignment vertical="center" wrapText="1"/>
    </xf>
    <xf numFmtId="0" fontId="45" fillId="0" borderId="11" xfId="7" applyFont="1" applyBorder="1" applyAlignment="1">
      <alignment vertical="center" wrapText="1"/>
    </xf>
    <xf numFmtId="0" fontId="45" fillId="0" borderId="13" xfId="7" applyFont="1" applyBorder="1" applyAlignment="1">
      <alignment vertical="center" wrapText="1"/>
    </xf>
    <xf numFmtId="0" fontId="46" fillId="0" borderId="1" xfId="7" applyFont="1" applyBorder="1" applyAlignment="1">
      <alignment vertical="center"/>
    </xf>
    <xf numFmtId="0" fontId="7" fillId="0" borderId="11" xfId="7" applyFont="1" applyBorder="1" applyAlignment="1">
      <alignment vertical="center"/>
    </xf>
    <xf numFmtId="0" fontId="46" fillId="0" borderId="11" xfId="7" applyFont="1" applyBorder="1" applyAlignment="1">
      <alignment vertical="center"/>
    </xf>
    <xf numFmtId="0" fontId="6" fillId="0" borderId="11" xfId="7" applyFont="1" applyBorder="1" applyAlignment="1">
      <alignment vertical="center"/>
    </xf>
    <xf numFmtId="0" fontId="15" fillId="0" borderId="7" xfId="1" applyBorder="1" applyAlignment="1" applyProtection="1">
      <alignment horizontal="left" vertical="center" wrapText="1"/>
    </xf>
    <xf numFmtId="0" fontId="4" fillId="0" borderId="0" xfId="7" applyFont="1"/>
    <xf numFmtId="0" fontId="45" fillId="0" borderId="10" xfId="7" applyFont="1" applyBorder="1" applyAlignment="1">
      <alignment vertical="center" wrapText="1"/>
    </xf>
    <xf numFmtId="0" fontId="46" fillId="0" borderId="14" xfId="7" applyFont="1" applyBorder="1" applyAlignment="1">
      <alignment vertical="center" wrapText="1"/>
    </xf>
    <xf numFmtId="0" fontId="3" fillId="0" borderId="10" xfId="7" applyFont="1" applyBorder="1" applyAlignment="1">
      <alignment horizontal="left" vertical="center" wrapText="1"/>
    </xf>
    <xf numFmtId="0" fontId="24" fillId="0" borderId="10" xfId="7" applyFont="1" applyBorder="1" applyAlignment="1">
      <alignment horizontal="left" vertical="center" wrapText="1"/>
    </xf>
    <xf numFmtId="2" fontId="12" fillId="0" borderId="9" xfId="0" applyNumberFormat="1" applyFont="1" applyBorder="1" applyAlignment="1">
      <alignment horizontal="center"/>
    </xf>
    <xf numFmtId="0" fontId="12" fillId="0" borderId="0" xfId="0" applyFont="1" applyFill="1" applyAlignment="1">
      <alignment horizontal="center"/>
    </xf>
    <xf numFmtId="14" fontId="13" fillId="0" borderId="0" xfId="0" applyNumberFormat="1" applyFont="1" applyFill="1" applyAlignment="1">
      <alignment horizontal="left"/>
    </xf>
    <xf numFmtId="0" fontId="12" fillId="0" borderId="0" xfId="0" applyFont="1" applyFill="1" applyAlignment="1"/>
    <xf numFmtId="14" fontId="12" fillId="0" borderId="0" xfId="0" applyNumberFormat="1" applyFont="1" applyFill="1" applyAlignment="1">
      <alignment horizontal="center"/>
    </xf>
    <xf numFmtId="164" fontId="13" fillId="0" borderId="0" xfId="0" applyNumberFormat="1" applyFont="1" applyAlignment="1">
      <alignment horizontal="right"/>
    </xf>
    <xf numFmtId="0" fontId="1" fillId="0" borderId="10" xfId="7" applyFont="1" applyBorder="1" applyAlignment="1">
      <alignment horizontal="left" vertical="center" wrapText="1"/>
    </xf>
    <xf numFmtId="0" fontId="12" fillId="0" borderId="0" xfId="0" applyFont="1" applyAlignment="1">
      <alignment horizontal="left" vertical="center"/>
    </xf>
    <xf numFmtId="1" fontId="12" fillId="0" borderId="0" xfId="0" applyNumberFormat="1" applyFont="1" applyAlignment="1">
      <alignment horizontal="left" vertical="center" wrapText="1"/>
    </xf>
    <xf numFmtId="0" fontId="34" fillId="0" borderId="0" xfId="0" applyFont="1" applyAlignment="1">
      <alignment horizontal="left" vertical="center" wrapText="1"/>
    </xf>
    <xf numFmtId="0" fontId="12" fillId="0" borderId="0" xfId="0" applyFont="1" applyAlignment="1">
      <alignment horizontal="left" vertical="center"/>
    </xf>
    <xf numFmtId="1" fontId="12" fillId="0" borderId="0" xfId="0" applyNumberFormat="1" applyFont="1" applyAlignment="1">
      <alignment horizontal="left" vertical="center" wrapText="1"/>
    </xf>
    <xf numFmtId="0" fontId="42" fillId="0" borderId="0" xfId="4" applyFont="1" applyAlignment="1">
      <alignment horizontal="center" vertical="center"/>
    </xf>
    <xf numFmtId="1" fontId="12" fillId="0" borderId="0" xfId="0" applyNumberFormat="1" applyFont="1" applyAlignment="1">
      <alignment horizontal="left" vertic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20" fillId="0" borderId="14" xfId="0" applyFont="1" applyBorder="1" applyAlignment="1">
      <alignment horizontal="left" vertical="center" wrapText="1"/>
    </xf>
    <xf numFmtId="0" fontId="20" fillId="0" borderId="15" xfId="0" applyFont="1" applyBorder="1" applyAlignment="1">
      <alignment horizontal="left" vertical="center" wrapText="1"/>
    </xf>
    <xf numFmtId="0" fontId="20" fillId="0" borderId="16" xfId="0" applyFont="1" applyBorder="1" applyAlignment="1">
      <alignment horizontal="left" vertical="center" wrapText="1"/>
    </xf>
    <xf numFmtId="0" fontId="31" fillId="0" borderId="0" xfId="0" applyFont="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33" fillId="0" borderId="1" xfId="0" applyFont="1" applyBorder="1" applyAlignment="1">
      <alignment horizontal="left" vertical="center" wrapText="1"/>
    </xf>
    <xf numFmtId="0" fontId="33" fillId="0" borderId="2" xfId="0" applyFont="1" applyBorder="1" applyAlignment="1">
      <alignment horizontal="left" vertical="center" wrapText="1"/>
    </xf>
    <xf numFmtId="0" fontId="33" fillId="0" borderId="3" xfId="0" applyFont="1" applyBorder="1" applyAlignment="1">
      <alignment horizontal="left" vertical="center" wrapText="1"/>
    </xf>
    <xf numFmtId="0" fontId="33" fillId="0" borderId="4" xfId="0" applyFont="1" applyBorder="1" applyAlignment="1">
      <alignment horizontal="left" vertical="center" wrapText="1"/>
    </xf>
    <xf numFmtId="0" fontId="33" fillId="0" borderId="0" xfId="0" applyFont="1" applyAlignment="1">
      <alignment horizontal="left" vertical="center" wrapText="1"/>
    </xf>
    <xf numFmtId="0" fontId="33" fillId="0" borderId="5" xfId="0" applyFont="1" applyBorder="1" applyAlignment="1">
      <alignment horizontal="left" vertical="center" wrapText="1"/>
    </xf>
    <xf numFmtId="0" fontId="33" fillId="0" borderId="6" xfId="0" applyFont="1" applyBorder="1" applyAlignment="1">
      <alignment horizontal="left" vertical="center" wrapText="1"/>
    </xf>
    <xf numFmtId="0" fontId="33" fillId="0" borderId="7" xfId="0" applyFont="1" applyBorder="1" applyAlignment="1">
      <alignment horizontal="left" vertical="center" wrapText="1"/>
    </xf>
    <xf numFmtId="0" fontId="33" fillId="0" borderId="8" xfId="0" applyFont="1" applyBorder="1" applyAlignment="1">
      <alignment horizontal="left" vertical="center" wrapText="1"/>
    </xf>
    <xf numFmtId="0" fontId="22" fillId="0" borderId="10" xfId="0" applyFont="1" applyBorder="1" applyAlignment="1">
      <alignment horizontal="center"/>
    </xf>
    <xf numFmtId="0" fontId="0" fillId="0" borderId="10" xfId="0" applyBorder="1" applyAlignment="1">
      <alignment horizontal="center"/>
    </xf>
    <xf numFmtId="0" fontId="32" fillId="0" borderId="0" xfId="0" applyFont="1" applyAlignment="1">
      <alignment horizontal="left"/>
    </xf>
    <xf numFmtId="0" fontId="19" fillId="0" borderId="0" xfId="0" applyFont="1" applyAlignment="1">
      <alignment horizontal="left"/>
    </xf>
    <xf numFmtId="0" fontId="5" fillId="0" borderId="11" xfId="7" applyFont="1" applyBorder="1" applyAlignment="1">
      <alignment horizontal="left" vertical="center"/>
    </xf>
    <xf numFmtId="0" fontId="5" fillId="0" borderId="13" xfId="7" applyFont="1" applyBorder="1" applyAlignment="1">
      <alignment horizontal="left" vertical="center"/>
    </xf>
    <xf numFmtId="0" fontId="25" fillId="0" borderId="0" xfId="0" applyFont="1" applyAlignment="1">
      <alignment horizontal="left"/>
    </xf>
  </cellXfs>
  <cellStyles count="10">
    <cellStyle name="Hyperlink" xfId="1" builtinId="8"/>
    <cellStyle name="Hyperlink 2" xfId="8" xr:uid="{05C4FCAA-38E6-42C7-BD42-FF687FF83949}"/>
    <cellStyle name="Normal" xfId="0" builtinId="0"/>
    <cellStyle name="Normal 2" xfId="2" xr:uid="{00000000-0005-0000-0000-000002000000}"/>
    <cellStyle name="Normal 3" xfId="3" xr:uid="{00000000-0005-0000-0000-000003000000}"/>
    <cellStyle name="Normal 4" xfId="4" xr:uid="{00000000-0005-0000-0000-000004000000}"/>
    <cellStyle name="Normal 5" xfId="5" xr:uid="{00000000-0005-0000-0000-000005000000}"/>
    <cellStyle name="Normal 5 2" xfId="6" xr:uid="{466BF92B-96CF-4510-B64E-64C17474EF27}"/>
    <cellStyle name="Normal 5 3" xfId="9" xr:uid="{FFF40880-AEEC-4BB4-AD48-CBD5C16EE916}"/>
    <cellStyle name="Normal 6" xfId="7" xr:uid="{4C9B4E60-D0B7-427A-B396-3308199B71D8}"/>
  </cellStyles>
  <dxfs count="0"/>
  <tableStyles count="0" defaultTableStyle="TableStyleMedium9" defaultPivotStyle="PivotStyleLight16"/>
  <colors>
    <mruColors>
      <color rgb="FFCCCCFF"/>
      <color rgb="FF66CCFF"/>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295275</xdr:colOff>
      <xdr:row>0</xdr:row>
      <xdr:rowOff>28575</xdr:rowOff>
    </xdr:from>
    <xdr:to>
      <xdr:col>0</xdr:col>
      <xdr:colOff>1450975</xdr:colOff>
      <xdr:row>5</xdr:row>
      <xdr:rowOff>148590</xdr:rowOff>
    </xdr:to>
    <xdr:pic>
      <xdr:nvPicPr>
        <xdr:cNvPr id="10972" name="Picture 1">
          <a:extLst>
            <a:ext uri="{FF2B5EF4-FFF2-40B4-BE49-F238E27FC236}">
              <a16:creationId xmlns:a16="http://schemas.microsoft.com/office/drawing/2014/main" id="{00000000-0008-0000-0D00-0000DC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275" y="28575"/>
          <a:ext cx="116205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ajohnsy@bigpond.com;" TargetMode="External"/><Relationship Id="rId3" Type="http://schemas.openxmlformats.org/officeDocument/2006/relationships/hyperlink" Target="mailto:jose.veracruz@intermin.com.au;dofarrell@intermin.com.au" TargetMode="External"/><Relationship Id="rId7" Type="http://schemas.openxmlformats.org/officeDocument/2006/relationships/hyperlink" Target="mailto:lijun.yang@kalnorthgoldmines.com" TargetMode="External"/><Relationship Id="rId2" Type="http://schemas.openxmlformats.org/officeDocument/2006/relationships/hyperlink" Target="mailto:Fan.Wu@hanking.com.au" TargetMode="External"/><Relationship Id="rId1" Type="http://schemas.openxmlformats.org/officeDocument/2006/relationships/hyperlink" Target="mailto:Clinton.Kuehnapfel@minjargold.com.au" TargetMode="External"/><Relationship Id="rId6" Type="http://schemas.openxmlformats.org/officeDocument/2006/relationships/hyperlink" Target="mailto:lijun.yang@ggcmining.com" TargetMode="External"/><Relationship Id="rId5" Type="http://schemas.openxmlformats.org/officeDocument/2006/relationships/hyperlink" Target="mailto:pboyd@topiron.com.au;imackintosh@topiron.com.au;smackintosh@topiron.com.au" TargetMode="External"/><Relationship Id="rId4" Type="http://schemas.openxmlformats.org/officeDocument/2006/relationships/hyperlink" Target="mailto:Tony.Fitzpatrick@minjargold.com.au"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theme="9"/>
  </sheetPr>
  <dimension ref="A1:E396"/>
  <sheetViews>
    <sheetView view="pageBreakPreview" topLeftCell="A18" zoomScale="53" zoomScaleSheetLayoutView="53" workbookViewId="0">
      <selection activeCell="F216" sqref="F216"/>
    </sheetView>
  </sheetViews>
  <sheetFormatPr defaultColWidth="25.5" defaultRowHeight="52" customHeight="1"/>
  <cols>
    <col min="1" max="1" width="25.5" style="72" customWidth="1"/>
    <col min="2" max="2" width="51.08203125" style="77" customWidth="1"/>
    <col min="3" max="3" width="8.5" style="76" customWidth="1"/>
    <col min="4" max="16384" width="25.5" style="75"/>
  </cols>
  <sheetData>
    <row r="1" spans="1:5" ht="52" customHeight="1">
      <c r="A1" s="72" t="e">
        <f>IF(B1=" "," ",#REF!)</f>
        <v>#REF!</v>
      </c>
      <c r="B1" s="73" t="e">
        <f>IF(#REF!=0," ",#REF!)</f>
        <v>#REF!</v>
      </c>
      <c r="C1" s="74" t="e">
        <f>IF(#REF!="  "," ",#REF!)</f>
        <v>#REF!</v>
      </c>
      <c r="D1" s="134" t="s">
        <v>94</v>
      </c>
      <c r="E1" s="134"/>
    </row>
    <row r="2" spans="1:5" ht="52" customHeight="1">
      <c r="A2" s="72" t="e">
        <f>IF(B2=" "," ",#REF!)</f>
        <v>#REF!</v>
      </c>
      <c r="B2" s="73" t="e">
        <f>IF(#REF!=0," ",#REF!)</f>
        <v>#REF!</v>
      </c>
      <c r="C2" s="74" t="e">
        <f>IF(#REF!="  "," ",#REF!)</f>
        <v>#REF!</v>
      </c>
      <c r="D2" s="134"/>
      <c r="E2" s="134"/>
    </row>
    <row r="3" spans="1:5" ht="52" customHeight="1">
      <c r="A3" s="72" t="e">
        <f>IF(B3=" "," ",#REF!)</f>
        <v>#REF!</v>
      </c>
      <c r="B3" s="73" t="e">
        <f>IF(#REF!=0," ",#REF!)</f>
        <v>#REF!</v>
      </c>
      <c r="C3" s="74" t="e">
        <f>IF(#REF!="  "," ",#REF!)</f>
        <v>#REF!</v>
      </c>
      <c r="D3" s="81"/>
    </row>
    <row r="4" spans="1:5" ht="52" customHeight="1">
      <c r="A4" s="72" t="e">
        <f>IF(B4=" "," ",#REF!)</f>
        <v>#REF!</v>
      </c>
      <c r="B4" s="73" t="e">
        <f>IF(#REF!=0," ",#REF!)</f>
        <v>#REF!</v>
      </c>
      <c r="C4" s="74" t="e">
        <f>IF(#REF!="  "," ",#REF!)</f>
        <v>#REF!</v>
      </c>
      <c r="D4" s="81"/>
    </row>
    <row r="5" spans="1:5" ht="52" customHeight="1">
      <c r="A5" s="72" t="e">
        <f>IF(B5=" "," ",#REF!)</f>
        <v>#REF!</v>
      </c>
      <c r="B5" s="73" t="e">
        <f>IF(#REF!=0," ",#REF!)</f>
        <v>#REF!</v>
      </c>
      <c r="C5" s="74" t="e">
        <f>IF(#REF!="  "," ",#REF!)</f>
        <v>#REF!</v>
      </c>
      <c r="D5" s="81"/>
    </row>
    <row r="6" spans="1:5" ht="52" customHeight="1">
      <c r="A6" s="72" t="e">
        <f>IF(B6=" "," ",#REF!)</f>
        <v>#REF!</v>
      </c>
      <c r="B6" s="73" t="e">
        <f>IF(#REF!=0," ",#REF!)</f>
        <v>#REF!</v>
      </c>
      <c r="C6" s="74" t="e">
        <f>IF(#REF!="  "," ",#REF!)</f>
        <v>#REF!</v>
      </c>
      <c r="D6" s="81"/>
    </row>
    <row r="7" spans="1:5" ht="52" customHeight="1">
      <c r="A7" s="72" t="e">
        <f>IF(B7=" "," ",#REF!)</f>
        <v>#REF!</v>
      </c>
      <c r="B7" s="73" t="e">
        <f>IF(#REF!=0," ",#REF!)</f>
        <v>#REF!</v>
      </c>
      <c r="C7" s="74" t="e">
        <f>IF(#REF!="  "," ",#REF!)</f>
        <v>#REF!</v>
      </c>
      <c r="D7" s="81"/>
    </row>
    <row r="8" spans="1:5" ht="52" customHeight="1">
      <c r="A8" s="72" t="e">
        <f>IF(B8=" "," ",#REF!)</f>
        <v>#REF!</v>
      </c>
      <c r="B8" s="73" t="e">
        <f>IF(#REF!=0," ",#REF!)</f>
        <v>#REF!</v>
      </c>
      <c r="C8" s="74" t="e">
        <f>IF(#REF!="  "," ",#REF!)</f>
        <v>#REF!</v>
      </c>
      <c r="D8" s="81"/>
    </row>
    <row r="9" spans="1:5" ht="52" customHeight="1">
      <c r="A9" s="72" t="e">
        <f>IF(B9=" "," ",#REF!)</f>
        <v>#REF!</v>
      </c>
      <c r="B9" s="73" t="e">
        <f>IF(#REF!=0," ",#REF!)</f>
        <v>#REF!</v>
      </c>
      <c r="C9" s="74" t="e">
        <f>IF(#REF!="  "," ",#REF!)</f>
        <v>#REF!</v>
      </c>
      <c r="D9" s="81"/>
    </row>
    <row r="10" spans="1:5" ht="52" customHeight="1">
      <c r="A10" s="72" t="e">
        <f>IF(B10=" "," ",#REF!)</f>
        <v>#REF!</v>
      </c>
      <c r="B10" s="73" t="e">
        <f>IF(#REF!=0," ",#REF!)</f>
        <v>#REF!</v>
      </c>
      <c r="C10" s="74" t="e">
        <f>IF(#REF!="  "," ",#REF!)</f>
        <v>#REF!</v>
      </c>
      <c r="D10" s="81"/>
    </row>
    <row r="11" spans="1:5" ht="52" customHeight="1">
      <c r="A11" s="72" t="e">
        <f>IF(B11=" "," ",#REF!)</f>
        <v>#REF!</v>
      </c>
      <c r="B11" s="73" t="e">
        <f>IF(#REF!=0," ",#REF!)</f>
        <v>#REF!</v>
      </c>
      <c r="C11" s="74" t="e">
        <f>IF(#REF!="  "," ",#REF!)</f>
        <v>#REF!</v>
      </c>
      <c r="D11" s="81"/>
    </row>
    <row r="12" spans="1:5" ht="52" customHeight="1">
      <c r="A12" s="72" t="e">
        <f>IF(B12=" "," ",#REF!)</f>
        <v>#REF!</v>
      </c>
      <c r="B12" s="73" t="e">
        <f>IF(#REF!=0," ",#REF!)</f>
        <v>#REF!</v>
      </c>
      <c r="C12" s="74" t="e">
        <f>IF(#REF!="  "," ",#REF!)</f>
        <v>#REF!</v>
      </c>
      <c r="D12" s="81"/>
    </row>
    <row r="13" spans="1:5" ht="52" customHeight="1">
      <c r="A13" s="72" t="e">
        <f>IF(B13=" "," ",#REF!)</f>
        <v>#REF!</v>
      </c>
      <c r="B13" s="73" t="e">
        <f>IF(#REF!=0," ",#REF!)</f>
        <v>#REF!</v>
      </c>
      <c r="C13" s="74" t="e">
        <f>IF(#REF!="  "," ",#REF!)</f>
        <v>#REF!</v>
      </c>
      <c r="D13" s="81"/>
    </row>
    <row r="14" spans="1:5" ht="52" customHeight="1">
      <c r="A14" s="72" t="e">
        <f>IF(B14=" "," ",#REF!)</f>
        <v>#REF!</v>
      </c>
      <c r="B14" s="73" t="e">
        <f>IF(#REF!=0," ",#REF!)</f>
        <v>#REF!</v>
      </c>
      <c r="C14" s="74" t="e">
        <f>IF(#REF!="  "," ",#REF!)</f>
        <v>#REF!</v>
      </c>
      <c r="D14" s="81"/>
    </row>
    <row r="15" spans="1:5" ht="52" customHeight="1">
      <c r="A15" s="72" t="e">
        <f>IF(B15=" "," ",#REF!)</f>
        <v>#REF!</v>
      </c>
      <c r="B15" s="73" t="e">
        <f>IF(#REF!=0," ",#REF!)</f>
        <v>#REF!</v>
      </c>
      <c r="C15" s="74" t="e">
        <f>IF(#REF!="  "," ",#REF!)</f>
        <v>#REF!</v>
      </c>
      <c r="D15" s="81"/>
    </row>
    <row r="16" spans="1:5" ht="52" customHeight="1">
      <c r="A16" s="72" t="e">
        <f>IF(B16=" "," ",#REF!)</f>
        <v>#REF!</v>
      </c>
      <c r="B16" s="73" t="e">
        <f>IF(#REF!=0," ",#REF!)</f>
        <v>#REF!</v>
      </c>
      <c r="C16" s="74" t="e">
        <f>IF(#REF!="  "," ",#REF!)</f>
        <v>#REF!</v>
      </c>
      <c r="D16" s="81"/>
    </row>
    <row r="17" spans="1:4" ht="52" customHeight="1">
      <c r="A17" s="72" t="e">
        <f>IF(B17=" "," ",#REF!)</f>
        <v>#REF!</v>
      </c>
      <c r="B17" s="73" t="e">
        <f>IF(#REF!=0," ",#REF!)</f>
        <v>#REF!</v>
      </c>
      <c r="C17" s="74" t="e">
        <f>IF(#REF!="  "," ",#REF!)</f>
        <v>#REF!</v>
      </c>
      <c r="D17" s="81"/>
    </row>
    <row r="18" spans="1:4" ht="52" customHeight="1">
      <c r="A18" s="72" t="e">
        <f>IF(B18=" "," ",#REF!)</f>
        <v>#REF!</v>
      </c>
      <c r="B18" s="73" t="e">
        <f>IF(#REF!=0," ",#REF!)</f>
        <v>#REF!</v>
      </c>
      <c r="C18" s="74" t="e">
        <f>IF(#REF!="  "," ",#REF!)</f>
        <v>#REF!</v>
      </c>
      <c r="D18" s="81"/>
    </row>
    <row r="19" spans="1:4" ht="52" customHeight="1">
      <c r="A19" s="72" t="e">
        <f>IF(B19=" "," ",#REF!)</f>
        <v>#REF!</v>
      </c>
      <c r="B19" s="73" t="e">
        <f>IF(#REF!=0," ",#REF!)</f>
        <v>#REF!</v>
      </c>
      <c r="C19" s="74" t="e">
        <f>IF(#REF!="  "," ",#REF!)</f>
        <v>#REF!</v>
      </c>
      <c r="D19" s="81"/>
    </row>
    <row r="20" spans="1:4" ht="52" customHeight="1">
      <c r="A20" s="78" t="e">
        <f>IF(B20=" "," ",#REF!)</f>
        <v>#REF!</v>
      </c>
      <c r="B20" s="79" t="e">
        <f>IF(#REF!=0," ",#REF!)</f>
        <v>#REF!</v>
      </c>
      <c r="C20" s="80" t="e">
        <f>IF(#REF!="  "," ",#REF!)</f>
        <v>#REF!</v>
      </c>
      <c r="D20" s="81"/>
    </row>
    <row r="21" spans="1:4" ht="52" customHeight="1">
      <c r="A21" s="72" t="e">
        <f>IF(B21=" "," ",#REF!)</f>
        <v>#REF!</v>
      </c>
      <c r="B21" s="73" t="e">
        <f>IF(#REF!=0," ",#REF!)</f>
        <v>#REF!</v>
      </c>
      <c r="C21" s="74" t="e">
        <f>IF(#REF!="  "," ",#REF!)</f>
        <v>#REF!</v>
      </c>
      <c r="D21" s="81"/>
    </row>
    <row r="22" spans="1:4" ht="52" customHeight="1">
      <c r="A22" s="72" t="e">
        <f>IF(B22=" "," ",#REF!)</f>
        <v>#REF!</v>
      </c>
      <c r="B22" s="73" t="e">
        <f>IF(#REF!=0," ",#REF!)</f>
        <v>#REF!</v>
      </c>
      <c r="C22" s="74" t="e">
        <f>IF(#REF!="  "," ",#REF!)</f>
        <v>#REF!</v>
      </c>
      <c r="D22" s="81"/>
    </row>
    <row r="23" spans="1:4" ht="52" customHeight="1">
      <c r="A23" s="72" t="e">
        <f>IF(B23=" "," ",#REF!)</f>
        <v>#REF!</v>
      </c>
      <c r="B23" s="73" t="e">
        <f>IF(#REF!=0," ",#REF!)</f>
        <v>#REF!</v>
      </c>
      <c r="C23" s="74" t="e">
        <f>IF(#REF!="  "," ",#REF!)</f>
        <v>#REF!</v>
      </c>
      <c r="D23" s="81"/>
    </row>
    <row r="24" spans="1:4" ht="52" customHeight="1">
      <c r="A24" s="72" t="e">
        <f>IF(B24=" "," ",#REF!)</f>
        <v>#REF!</v>
      </c>
      <c r="B24" s="73" t="e">
        <f>IF(#REF!=0," ",#REF!)</f>
        <v>#REF!</v>
      </c>
      <c r="C24" s="74" t="e">
        <f>IF(#REF!="  "," ",#REF!)</f>
        <v>#REF!</v>
      </c>
      <c r="D24" s="81"/>
    </row>
    <row r="25" spans="1:4" ht="52" customHeight="1">
      <c r="A25" s="72" t="e">
        <f>IF(B25=" "," ",#REF!)</f>
        <v>#REF!</v>
      </c>
      <c r="B25" s="73" t="e">
        <f>IF(#REF!=0," ",#REF!)</f>
        <v>#REF!</v>
      </c>
      <c r="C25" s="74" t="e">
        <f>IF(#REF!="  "," ",#REF!)</f>
        <v>#REF!</v>
      </c>
      <c r="D25" s="81"/>
    </row>
    <row r="26" spans="1:4" ht="52" customHeight="1">
      <c r="A26" s="72" t="e">
        <f>IF(B26=" "," ",#REF!)</f>
        <v>#REF!</v>
      </c>
      <c r="B26" s="73" t="e">
        <f>IF(#REF!=0," ",#REF!)</f>
        <v>#REF!</v>
      </c>
      <c r="C26" s="74" t="e">
        <f>IF(#REF!="  "," ",#REF!)</f>
        <v>#REF!</v>
      </c>
      <c r="D26" s="81"/>
    </row>
    <row r="27" spans="1:4" ht="52" customHeight="1">
      <c r="A27" s="72" t="e">
        <f>IF(B27=" "," ",#REF!)</f>
        <v>#REF!</v>
      </c>
      <c r="B27" s="73" t="e">
        <f>IF(#REF!=0," ",#REF!)</f>
        <v>#REF!</v>
      </c>
      <c r="C27" s="74" t="e">
        <f>IF(#REF!="  "," ",#REF!)</f>
        <v>#REF!</v>
      </c>
      <c r="D27" s="81"/>
    </row>
    <row r="28" spans="1:4" ht="52" customHeight="1">
      <c r="A28" s="72" t="e">
        <f>IF(B28=" "," ",#REF!)</f>
        <v>#REF!</v>
      </c>
      <c r="B28" s="73" t="e">
        <f>IF(#REF!=0," ",#REF!)</f>
        <v>#REF!</v>
      </c>
      <c r="C28" s="74" t="e">
        <f>IF(#REF!="  "," ",#REF!)</f>
        <v>#REF!</v>
      </c>
      <c r="D28" s="81"/>
    </row>
    <row r="29" spans="1:4" ht="52" customHeight="1">
      <c r="A29" s="72" t="e">
        <f>IF(B29=" "," ",#REF!)</f>
        <v>#REF!</v>
      </c>
      <c r="B29" s="73" t="e">
        <f>IF(#REF!=0," ",#REF!)</f>
        <v>#REF!</v>
      </c>
      <c r="C29" s="74" t="e">
        <f>IF(#REF!="  "," ",#REF!)</f>
        <v>#REF!</v>
      </c>
      <c r="D29" s="81"/>
    </row>
    <row r="30" spans="1:4" ht="52" customHeight="1">
      <c r="A30" s="72" t="e">
        <f>IF(B30=" "," ",#REF!)</f>
        <v>#REF!</v>
      </c>
      <c r="B30" s="73" t="e">
        <f>IF(#REF!=0," ",#REF!)</f>
        <v>#REF!</v>
      </c>
      <c r="C30" s="74" t="e">
        <f>IF(#REF!="  "," ",#REF!)</f>
        <v>#REF!</v>
      </c>
      <c r="D30" s="81"/>
    </row>
    <row r="31" spans="1:4" ht="52" customHeight="1">
      <c r="A31" s="72" t="e">
        <f>IF(B31=" "," ",#REF!)</f>
        <v>#REF!</v>
      </c>
      <c r="B31" s="73" t="e">
        <f>IF(#REF!=0," ",#REF!)</f>
        <v>#REF!</v>
      </c>
      <c r="C31" s="74" t="e">
        <f>IF(#REF!="  "," ",#REF!)</f>
        <v>#REF!</v>
      </c>
      <c r="D31" s="81"/>
    </row>
    <row r="32" spans="1:4" ht="52" customHeight="1">
      <c r="A32" s="72" t="e">
        <f>IF(B32=" "," ",#REF!)</f>
        <v>#REF!</v>
      </c>
      <c r="B32" s="73" t="e">
        <f>IF(#REF!=0," ",#REF!)</f>
        <v>#REF!</v>
      </c>
      <c r="C32" s="74" t="e">
        <f>IF(#REF!="  "," ",#REF!)</f>
        <v>#REF!</v>
      </c>
      <c r="D32" s="81"/>
    </row>
    <row r="33" spans="1:4" ht="52" customHeight="1">
      <c r="A33" s="72" t="e">
        <f>IF(B33=" "," ",#REF!)</f>
        <v>#REF!</v>
      </c>
      <c r="B33" s="73" t="e">
        <f>IF(#REF!=0," ",#REF!)</f>
        <v>#REF!</v>
      </c>
      <c r="C33" s="74" t="e">
        <f>IF(#REF!="  "," ",#REF!)</f>
        <v>#REF!</v>
      </c>
      <c r="D33" s="81"/>
    </row>
    <row r="34" spans="1:4" ht="52" customHeight="1">
      <c r="A34" s="72" t="e">
        <f>IF(B34=" "," ",#REF!)</f>
        <v>#REF!</v>
      </c>
      <c r="B34" s="73" t="e">
        <f>IF(#REF!=0," ",#REF!)</f>
        <v>#REF!</v>
      </c>
      <c r="C34" s="74" t="e">
        <f>IF(#REF!="  "," ",#REF!)</f>
        <v>#REF!</v>
      </c>
      <c r="D34" s="81"/>
    </row>
    <row r="35" spans="1:4" ht="52" customHeight="1">
      <c r="A35" s="72" t="e">
        <f>IF(B35=" "," ",#REF!)</f>
        <v>#REF!</v>
      </c>
      <c r="B35" s="73" t="e">
        <f>IF(#REF!=0," ",#REF!)</f>
        <v>#REF!</v>
      </c>
      <c r="C35" s="74" t="e">
        <f>IF(#REF!="  "," ",#REF!)</f>
        <v>#REF!</v>
      </c>
      <c r="D35" s="81"/>
    </row>
    <row r="36" spans="1:4" ht="52" customHeight="1">
      <c r="A36" s="72" t="e">
        <f>IF(B36=" "," ",#REF!)</f>
        <v>#REF!</v>
      </c>
      <c r="B36" s="73" t="e">
        <f>IF(#REF!=0," ",#REF!)</f>
        <v>#REF!</v>
      </c>
      <c r="C36" s="74" t="e">
        <f>IF(#REF!="  "," ",#REF!)</f>
        <v>#REF!</v>
      </c>
      <c r="D36" s="81"/>
    </row>
    <row r="37" spans="1:4" ht="52" customHeight="1">
      <c r="A37" s="72" t="e">
        <f>IF(B37=" "," ",#REF!)</f>
        <v>#REF!</v>
      </c>
      <c r="B37" s="73" t="e">
        <f>IF(#REF!=0," ",#REF!)</f>
        <v>#REF!</v>
      </c>
      <c r="C37" s="74" t="e">
        <f>IF(#REF!="  "," ",#REF!)</f>
        <v>#REF!</v>
      </c>
      <c r="D37" s="81"/>
    </row>
    <row r="38" spans="1:4" ht="52" customHeight="1">
      <c r="A38" s="72" t="e">
        <f>IF(B38=" "," ",#REF!)</f>
        <v>#REF!</v>
      </c>
      <c r="B38" s="73" t="e">
        <f>IF(#REF!=0," ",#REF!)</f>
        <v>#REF!</v>
      </c>
      <c r="C38" s="74" t="e">
        <f>IF(#REF!="  "," ",#REF!)</f>
        <v>#REF!</v>
      </c>
      <c r="D38" s="81"/>
    </row>
    <row r="39" spans="1:4" ht="52" customHeight="1">
      <c r="A39" s="72" t="e">
        <f>IF(B39=" "," ",#REF!)</f>
        <v>#REF!</v>
      </c>
      <c r="B39" s="73" t="e">
        <f>IF(#REF!=0," ",#REF!)</f>
        <v>#REF!</v>
      </c>
      <c r="C39" s="74" t="e">
        <f>IF(#REF!="  "," ",#REF!)</f>
        <v>#REF!</v>
      </c>
      <c r="D39" s="81"/>
    </row>
    <row r="40" spans="1:4" ht="52" customHeight="1">
      <c r="A40" s="78" t="e">
        <f>IF(B40=" "," ",#REF!)</f>
        <v>#REF!</v>
      </c>
      <c r="B40" s="79" t="e">
        <f>IF(#REF!=0," ",#REF!)</f>
        <v>#REF!</v>
      </c>
      <c r="C40" s="80" t="e">
        <f>IF(#REF!="  "," ",#REF!)</f>
        <v>#REF!</v>
      </c>
      <c r="D40" s="81"/>
    </row>
    <row r="41" spans="1:4" ht="52" customHeight="1">
      <c r="A41" s="72" t="e">
        <f>IF(B41=" "," ",#REF!)</f>
        <v>#REF!</v>
      </c>
      <c r="B41" s="73" t="e">
        <f>IF(#REF!=0," ",#REF!)</f>
        <v>#REF!</v>
      </c>
      <c r="C41" s="74" t="e">
        <f>IF(#REF!="  "," ",#REF!)</f>
        <v>#REF!</v>
      </c>
      <c r="D41" s="81"/>
    </row>
    <row r="42" spans="1:4" ht="52" customHeight="1">
      <c r="A42" s="72" t="e">
        <f>IF(B42=" "," ",#REF!)</f>
        <v>#REF!</v>
      </c>
      <c r="B42" s="73" t="e">
        <f>IF(#REF!=0," ",#REF!)</f>
        <v>#REF!</v>
      </c>
      <c r="C42" s="74" t="e">
        <f>IF(#REF!="  "," ",#REF!)</f>
        <v>#REF!</v>
      </c>
      <c r="D42" s="81"/>
    </row>
    <row r="43" spans="1:4" ht="52" customHeight="1">
      <c r="A43" s="72" t="e">
        <f>IF(B43=" "," ",#REF!)</f>
        <v>#REF!</v>
      </c>
      <c r="B43" s="73" t="e">
        <f>IF(#REF!=0," ",#REF!)</f>
        <v>#REF!</v>
      </c>
      <c r="C43" s="74" t="e">
        <f>IF(#REF!="  "," ",#REF!)</f>
        <v>#REF!</v>
      </c>
      <c r="D43" s="81"/>
    </row>
    <row r="44" spans="1:4" ht="52" customHeight="1">
      <c r="A44" s="72" t="e">
        <f>IF(B44=" "," ",#REF!)</f>
        <v>#REF!</v>
      </c>
      <c r="B44" s="73" t="e">
        <f>IF(#REF!=0," ",#REF!)</f>
        <v>#REF!</v>
      </c>
      <c r="C44" s="74" t="e">
        <f>IF(#REF!="  "," ",#REF!)</f>
        <v>#REF!</v>
      </c>
      <c r="D44" s="81"/>
    </row>
    <row r="45" spans="1:4" ht="52" customHeight="1">
      <c r="A45" s="72" t="e">
        <f>IF(B45=" "," ",#REF!)</f>
        <v>#REF!</v>
      </c>
      <c r="B45" s="73" t="e">
        <f>IF(#REF!=0," ",#REF!)</f>
        <v>#REF!</v>
      </c>
      <c r="C45" s="74" t="e">
        <f>IF(#REF!="  "," ",#REF!)</f>
        <v>#REF!</v>
      </c>
      <c r="D45" s="81"/>
    </row>
    <row r="46" spans="1:4" ht="52" customHeight="1">
      <c r="A46" s="72" t="e">
        <f>IF(B46=" "," ",#REF!)</f>
        <v>#REF!</v>
      </c>
      <c r="B46" s="73" t="e">
        <f>IF(#REF!=0," ",#REF!)</f>
        <v>#REF!</v>
      </c>
      <c r="C46" s="74" t="e">
        <f>IF(#REF!="  "," ",#REF!)</f>
        <v>#REF!</v>
      </c>
      <c r="D46" s="81"/>
    </row>
    <row r="47" spans="1:4" ht="52" customHeight="1">
      <c r="A47" s="72" t="e">
        <f>IF(B47=" "," ",#REF!)</f>
        <v>#REF!</v>
      </c>
      <c r="B47" s="73" t="e">
        <f>IF(#REF!=0," ",#REF!)</f>
        <v>#REF!</v>
      </c>
      <c r="C47" s="74" t="e">
        <f>IF(#REF!="  "," ",#REF!)</f>
        <v>#REF!</v>
      </c>
      <c r="D47" s="81"/>
    </row>
    <row r="48" spans="1:4" ht="52" customHeight="1">
      <c r="A48" s="72" t="e">
        <f>IF(B48=" "," ",#REF!)</f>
        <v>#REF!</v>
      </c>
      <c r="B48" s="73" t="e">
        <f>IF(#REF!=0," ",#REF!)</f>
        <v>#REF!</v>
      </c>
      <c r="C48" s="74" t="e">
        <f>IF(#REF!="  "," ",#REF!)</f>
        <v>#REF!</v>
      </c>
      <c r="D48" s="81"/>
    </row>
    <row r="49" spans="1:4" ht="52" customHeight="1">
      <c r="A49" s="72" t="e">
        <f>IF(B49=" "," ",#REF!)</f>
        <v>#REF!</v>
      </c>
      <c r="B49" s="73" t="e">
        <f>IF(#REF!=0," ",#REF!)</f>
        <v>#REF!</v>
      </c>
      <c r="C49" s="74" t="e">
        <f>IF(#REF!="  "," ",#REF!)</f>
        <v>#REF!</v>
      </c>
      <c r="D49" s="81"/>
    </row>
    <row r="50" spans="1:4" ht="52" customHeight="1">
      <c r="A50" s="72" t="e">
        <f>IF(B50=" "," ",#REF!)</f>
        <v>#REF!</v>
      </c>
      <c r="B50" s="73" t="e">
        <f>IF(#REF!=0," ",#REF!)</f>
        <v>#REF!</v>
      </c>
      <c r="C50" s="74" t="e">
        <f>IF(#REF!="  "," ",#REF!)</f>
        <v>#REF!</v>
      </c>
      <c r="D50" s="81"/>
    </row>
    <row r="51" spans="1:4" ht="52" customHeight="1">
      <c r="A51" s="72" t="e">
        <f>IF(B51=" "," ",#REF!)</f>
        <v>#REF!</v>
      </c>
      <c r="B51" s="73" t="e">
        <f>IF(#REF!=0," ",#REF!)</f>
        <v>#REF!</v>
      </c>
      <c r="C51" s="74" t="e">
        <f>IF(#REF!="  "," ",#REF!)</f>
        <v>#REF!</v>
      </c>
      <c r="D51" s="81"/>
    </row>
    <row r="52" spans="1:4" ht="52" customHeight="1">
      <c r="A52" s="72" t="e">
        <f>IF(B52=" "," ",#REF!)</f>
        <v>#REF!</v>
      </c>
      <c r="B52" s="73" t="e">
        <f>IF(#REF!=0," ",#REF!)</f>
        <v>#REF!</v>
      </c>
      <c r="C52" s="74" t="e">
        <f>IF(#REF!="  "," ",#REF!)</f>
        <v>#REF!</v>
      </c>
      <c r="D52" s="81"/>
    </row>
    <row r="53" spans="1:4" ht="52" customHeight="1">
      <c r="A53" s="72" t="e">
        <f>IF(B53=" "," ",#REF!)</f>
        <v>#REF!</v>
      </c>
      <c r="B53" s="73" t="e">
        <f>IF(#REF!=0," ",#REF!)</f>
        <v>#REF!</v>
      </c>
      <c r="C53" s="74" t="e">
        <f>IF(#REF!="  "," ",#REF!)</f>
        <v>#REF!</v>
      </c>
      <c r="D53" s="81"/>
    </row>
    <row r="54" spans="1:4" ht="52" customHeight="1">
      <c r="A54" s="72" t="e">
        <f>IF(B54=" "," ",#REF!)</f>
        <v>#REF!</v>
      </c>
      <c r="B54" s="73" t="e">
        <f>IF(#REF!=0," ",#REF!)</f>
        <v>#REF!</v>
      </c>
      <c r="C54" s="74" t="e">
        <f>IF(#REF!="  "," ",#REF!)</f>
        <v>#REF!</v>
      </c>
      <c r="D54" s="81"/>
    </row>
    <row r="55" spans="1:4" ht="52" customHeight="1">
      <c r="A55" s="72" t="e">
        <f>IF(B55=" "," ",#REF!)</f>
        <v>#REF!</v>
      </c>
      <c r="B55" s="73" t="e">
        <f>IF(#REF!=0," ",#REF!)</f>
        <v>#REF!</v>
      </c>
      <c r="C55" s="74" t="e">
        <f>IF(#REF!="  "," ",#REF!)</f>
        <v>#REF!</v>
      </c>
      <c r="D55" s="81"/>
    </row>
    <row r="56" spans="1:4" ht="52" customHeight="1">
      <c r="A56" s="72" t="e">
        <f>IF(B56=" "," ",#REF!)</f>
        <v>#REF!</v>
      </c>
      <c r="B56" s="73" t="e">
        <f>IF(#REF!=0," ",#REF!)</f>
        <v>#REF!</v>
      </c>
      <c r="C56" s="74" t="e">
        <f>IF(#REF!="  "," ",#REF!)</f>
        <v>#REF!</v>
      </c>
      <c r="D56" s="81"/>
    </row>
    <row r="57" spans="1:4" ht="52" customHeight="1">
      <c r="A57" s="72" t="e">
        <f>IF(B57=" "," ",#REF!)</f>
        <v>#REF!</v>
      </c>
      <c r="B57" s="73" t="e">
        <f>IF(#REF!=0," ",#REF!)</f>
        <v>#REF!</v>
      </c>
      <c r="C57" s="74" t="e">
        <f>IF(#REF!="  "," ",#REF!)</f>
        <v>#REF!</v>
      </c>
      <c r="D57" s="81"/>
    </row>
    <row r="58" spans="1:4" ht="52" customHeight="1">
      <c r="A58" s="72" t="e">
        <f>IF(B58=" "," ",#REF!)</f>
        <v>#REF!</v>
      </c>
      <c r="B58" s="73" t="e">
        <f>IF(#REF!=0," ",#REF!)</f>
        <v>#REF!</v>
      </c>
      <c r="C58" s="74" t="e">
        <f>IF(#REF!="  "," ",#REF!)</f>
        <v>#REF!</v>
      </c>
      <c r="D58" s="81"/>
    </row>
    <row r="59" spans="1:4" ht="52" customHeight="1">
      <c r="A59" s="72" t="e">
        <f>IF(B59=" "," ",#REF!)</f>
        <v>#REF!</v>
      </c>
      <c r="B59" s="73" t="e">
        <f>IF(#REF!=0," ",#REF!)</f>
        <v>#REF!</v>
      </c>
      <c r="C59" s="74" t="e">
        <f>IF(#REF!="  "," ",#REF!)</f>
        <v>#REF!</v>
      </c>
      <c r="D59" s="81"/>
    </row>
    <row r="60" spans="1:4" ht="52" customHeight="1">
      <c r="A60" s="78" t="e">
        <f>IF(B60=" "," ",#REF!)</f>
        <v>#REF!</v>
      </c>
      <c r="B60" s="79" t="e">
        <f>IF(#REF!=0," ",#REF!)</f>
        <v>#REF!</v>
      </c>
      <c r="C60" s="80" t="e">
        <f>IF(#REF!="  "," ",#REF!)</f>
        <v>#REF!</v>
      </c>
      <c r="D60" s="81"/>
    </row>
    <row r="61" spans="1:4" ht="52" customHeight="1">
      <c r="A61" s="72" t="e">
        <f>IF(B61=" "," ",#REF!)</f>
        <v>#REF!</v>
      </c>
      <c r="B61" s="73" t="e">
        <f>IF(#REF!=0," ",#REF!)</f>
        <v>#REF!</v>
      </c>
      <c r="C61" s="74" t="e">
        <f>IF(#REF!="  "," ",#REF!)</f>
        <v>#REF!</v>
      </c>
      <c r="D61" s="81"/>
    </row>
    <row r="62" spans="1:4" ht="52" customHeight="1">
      <c r="A62" s="72" t="e">
        <f>IF(B62=" "," ",#REF!)</f>
        <v>#REF!</v>
      </c>
      <c r="B62" s="73" t="e">
        <f>IF(#REF!=0," ",#REF!)</f>
        <v>#REF!</v>
      </c>
      <c r="C62" s="74" t="e">
        <f>IF(#REF!="  "," ",#REF!)</f>
        <v>#REF!</v>
      </c>
      <c r="D62" s="81"/>
    </row>
    <row r="63" spans="1:4" ht="52" customHeight="1">
      <c r="A63" s="72" t="e">
        <f>IF(B63=" "," ",#REF!)</f>
        <v>#REF!</v>
      </c>
      <c r="B63" s="73" t="e">
        <f>IF(#REF!=0," ",#REF!)</f>
        <v>#REF!</v>
      </c>
      <c r="C63" s="74" t="e">
        <f>IF(#REF!="  "," ",#REF!)</f>
        <v>#REF!</v>
      </c>
      <c r="D63" s="81"/>
    </row>
    <row r="64" spans="1:4" ht="52" customHeight="1">
      <c r="A64" s="72" t="e">
        <f>IF(B64=" "," ",#REF!)</f>
        <v>#REF!</v>
      </c>
      <c r="B64" s="73" t="e">
        <f>IF(#REF!=0," ",#REF!)</f>
        <v>#REF!</v>
      </c>
      <c r="C64" s="74" t="e">
        <f>IF(#REF!="  "," ",#REF!)</f>
        <v>#REF!</v>
      </c>
      <c r="D64" s="81"/>
    </row>
    <row r="65" spans="1:4" ht="52" customHeight="1">
      <c r="A65" s="72" t="e">
        <f>IF(B65=" "," ",#REF!)</f>
        <v>#REF!</v>
      </c>
      <c r="B65" s="73" t="e">
        <f>IF(#REF!=0," ",#REF!)</f>
        <v>#REF!</v>
      </c>
      <c r="C65" s="74" t="e">
        <f>IF(#REF!="  "," ",#REF!)</f>
        <v>#REF!</v>
      </c>
      <c r="D65" s="81"/>
    </row>
    <row r="66" spans="1:4" ht="52" customHeight="1">
      <c r="A66" s="72" t="e">
        <f>IF(B66=" "," ",#REF!)</f>
        <v>#REF!</v>
      </c>
      <c r="B66" s="73" t="e">
        <f>IF(#REF!=0," ",#REF!)</f>
        <v>#REF!</v>
      </c>
      <c r="C66" s="74" t="e">
        <f>IF(#REF!="  "," ",#REF!)</f>
        <v>#REF!</v>
      </c>
      <c r="D66" s="81"/>
    </row>
    <row r="67" spans="1:4" ht="52" customHeight="1">
      <c r="A67" s="72" t="e">
        <f>IF(B67=" "," ",#REF!)</f>
        <v>#REF!</v>
      </c>
      <c r="B67" s="73" t="e">
        <f>IF(#REF!=0," ",#REF!)</f>
        <v>#REF!</v>
      </c>
      <c r="C67" s="74" t="e">
        <f>IF(#REF!="  "," ",#REF!)</f>
        <v>#REF!</v>
      </c>
      <c r="D67" s="81"/>
    </row>
    <row r="68" spans="1:4" ht="52" customHeight="1">
      <c r="A68" s="72" t="e">
        <f>IF(B68=" "," ",#REF!)</f>
        <v>#REF!</v>
      </c>
      <c r="B68" s="73" t="e">
        <f>IF(#REF!=0," ",#REF!)</f>
        <v>#REF!</v>
      </c>
      <c r="C68" s="74" t="e">
        <f>IF(#REF!="  "," ",#REF!)</f>
        <v>#REF!</v>
      </c>
      <c r="D68" s="81"/>
    </row>
    <row r="69" spans="1:4" ht="52" customHeight="1">
      <c r="A69" s="72" t="e">
        <f>IF(B69=" "," ",#REF!)</f>
        <v>#REF!</v>
      </c>
      <c r="B69" s="73" t="e">
        <f>IF(#REF!=0," ",#REF!)</f>
        <v>#REF!</v>
      </c>
      <c r="C69" s="74" t="e">
        <f>IF(#REF!="  "," ",#REF!)</f>
        <v>#REF!</v>
      </c>
      <c r="D69" s="81"/>
    </row>
    <row r="70" spans="1:4" ht="52" customHeight="1">
      <c r="A70" s="72" t="e">
        <f>IF(B70=" "," ",#REF!)</f>
        <v>#REF!</v>
      </c>
      <c r="B70" s="73" t="e">
        <f>IF(#REF!=0," ",#REF!)</f>
        <v>#REF!</v>
      </c>
      <c r="C70" s="74" t="e">
        <f>IF(#REF!="  "," ",#REF!)</f>
        <v>#REF!</v>
      </c>
      <c r="D70" s="81"/>
    </row>
    <row r="71" spans="1:4" ht="52" customHeight="1">
      <c r="A71" s="72" t="e">
        <f>IF(B71=" "," ",#REF!)</f>
        <v>#REF!</v>
      </c>
      <c r="B71" s="73" t="e">
        <f>IF(#REF!=0," ",#REF!)</f>
        <v>#REF!</v>
      </c>
      <c r="C71" s="74" t="e">
        <f>IF(#REF!="  "," ",#REF!)</f>
        <v>#REF!</v>
      </c>
      <c r="D71" s="81"/>
    </row>
    <row r="72" spans="1:4" ht="52" customHeight="1">
      <c r="A72" s="72" t="e">
        <f>IF(B72=" "," ",#REF!)</f>
        <v>#REF!</v>
      </c>
      <c r="B72" s="73" t="e">
        <f>IF(#REF!=0," ",#REF!)</f>
        <v>#REF!</v>
      </c>
      <c r="C72" s="74" t="e">
        <f>IF(#REF!="  "," ",#REF!)</f>
        <v>#REF!</v>
      </c>
      <c r="D72" s="81"/>
    </row>
    <row r="73" spans="1:4" ht="52" customHeight="1">
      <c r="A73" s="72" t="e">
        <f>IF(B73=" "," ",#REF!)</f>
        <v>#REF!</v>
      </c>
      <c r="B73" s="73" t="e">
        <f>IF(#REF!=0," ",#REF!)</f>
        <v>#REF!</v>
      </c>
      <c r="C73" s="74" t="e">
        <f>IF(#REF!="  "," ",#REF!)</f>
        <v>#REF!</v>
      </c>
      <c r="D73" s="81"/>
    </row>
    <row r="74" spans="1:4" ht="52" customHeight="1">
      <c r="A74" s="72" t="e">
        <f>IF(B74=" "," ",#REF!)</f>
        <v>#REF!</v>
      </c>
      <c r="B74" s="73" t="e">
        <f>IF(#REF!=0," ",#REF!)</f>
        <v>#REF!</v>
      </c>
      <c r="C74" s="74" t="e">
        <f>IF(#REF!="  "," ",#REF!)</f>
        <v>#REF!</v>
      </c>
      <c r="D74" s="81"/>
    </row>
    <row r="75" spans="1:4" ht="52" customHeight="1">
      <c r="A75" s="72" t="e">
        <f>IF(B75=" "," ",#REF!)</f>
        <v>#REF!</v>
      </c>
      <c r="B75" s="73" t="e">
        <f>IF(#REF!=0," ",#REF!)</f>
        <v>#REF!</v>
      </c>
      <c r="C75" s="74" t="e">
        <f>IF(#REF!="  "," ",#REF!)</f>
        <v>#REF!</v>
      </c>
      <c r="D75" s="81"/>
    </row>
    <row r="76" spans="1:4" ht="52" customHeight="1">
      <c r="A76" s="72" t="e">
        <f>IF(B76=" "," ",#REF!)</f>
        <v>#REF!</v>
      </c>
      <c r="B76" s="73" t="e">
        <f>IF(#REF!=0," ",#REF!)</f>
        <v>#REF!</v>
      </c>
      <c r="C76" s="74" t="e">
        <f>IF(#REF!="  "," ",#REF!)</f>
        <v>#REF!</v>
      </c>
      <c r="D76" s="81"/>
    </row>
    <row r="77" spans="1:4" ht="52" customHeight="1">
      <c r="A77" s="72" t="e">
        <f>IF(B77=" "," ",#REF!)</f>
        <v>#REF!</v>
      </c>
      <c r="B77" s="73" t="e">
        <f>IF(#REF!=0," ",#REF!)</f>
        <v>#REF!</v>
      </c>
      <c r="C77" s="74" t="e">
        <f>IF(#REF!="  "," ",#REF!)</f>
        <v>#REF!</v>
      </c>
      <c r="D77" s="81"/>
    </row>
    <row r="78" spans="1:4" ht="52" customHeight="1">
      <c r="A78" s="72" t="e">
        <f>IF(B78=" "," ",#REF!)</f>
        <v>#REF!</v>
      </c>
      <c r="B78" s="73" t="e">
        <f>IF(#REF!=0," ",#REF!)</f>
        <v>#REF!</v>
      </c>
      <c r="C78" s="74" t="e">
        <f>IF(#REF!="  "," ",#REF!)</f>
        <v>#REF!</v>
      </c>
      <c r="D78" s="81"/>
    </row>
    <row r="79" spans="1:4" ht="52" customHeight="1">
      <c r="A79" s="72" t="e">
        <f>IF(B79=" "," ",#REF!)</f>
        <v>#REF!</v>
      </c>
      <c r="B79" s="73" t="e">
        <f>IF(#REF!=0," ",#REF!)</f>
        <v>#REF!</v>
      </c>
      <c r="C79" s="74" t="e">
        <f>IF(#REF!="  "," ",#REF!)</f>
        <v>#REF!</v>
      </c>
      <c r="D79" s="81"/>
    </row>
    <row r="80" spans="1:4" ht="52" customHeight="1">
      <c r="A80" s="78" t="e">
        <f>IF(B80=" "," ",#REF!)</f>
        <v>#REF!</v>
      </c>
      <c r="B80" s="79" t="e">
        <f>IF(#REF!=0," ",#REF!)</f>
        <v>#REF!</v>
      </c>
      <c r="C80" s="80" t="e">
        <f>IF(#REF!="  "," ",#REF!)</f>
        <v>#REF!</v>
      </c>
      <c r="D80" s="81"/>
    </row>
    <row r="81" spans="1:4" ht="52" customHeight="1">
      <c r="A81" s="72" t="e">
        <f>IF(B81=" "," ",#REF!)</f>
        <v>#REF!</v>
      </c>
      <c r="B81" s="73" t="e">
        <f>IF(#REF!=0," ",#REF!)</f>
        <v>#REF!</v>
      </c>
      <c r="C81" s="74" t="e">
        <f>IF(#REF!="  "," ",#REF!)</f>
        <v>#REF!</v>
      </c>
      <c r="D81" s="81"/>
    </row>
    <row r="82" spans="1:4" ht="52" customHeight="1">
      <c r="A82" s="72" t="e">
        <f>IF(B82=" "," ",#REF!)</f>
        <v>#REF!</v>
      </c>
      <c r="B82" s="73" t="e">
        <f>IF(#REF!=0," ",#REF!)</f>
        <v>#REF!</v>
      </c>
      <c r="C82" s="74" t="e">
        <f>IF(#REF!="  "," ",#REF!)</f>
        <v>#REF!</v>
      </c>
      <c r="D82" s="81"/>
    </row>
    <row r="83" spans="1:4" ht="52" customHeight="1">
      <c r="A83" s="72" t="e">
        <f>IF(B83=" "," ",#REF!)</f>
        <v>#REF!</v>
      </c>
      <c r="B83" s="73" t="e">
        <f>IF(#REF!=0," ",#REF!)</f>
        <v>#REF!</v>
      </c>
      <c r="C83" s="74" t="e">
        <f>IF(#REF!="  "," ",#REF!)</f>
        <v>#REF!</v>
      </c>
      <c r="D83" s="81"/>
    </row>
    <row r="84" spans="1:4" ht="52" customHeight="1">
      <c r="A84" s="72" t="e">
        <f>IF(B84=" "," ",#REF!)</f>
        <v>#REF!</v>
      </c>
      <c r="B84" s="73" t="e">
        <f>IF(#REF!=0," ",#REF!)</f>
        <v>#REF!</v>
      </c>
      <c r="C84" s="74" t="e">
        <f>IF(#REF!="  "," ",#REF!)</f>
        <v>#REF!</v>
      </c>
      <c r="D84" s="81"/>
    </row>
    <row r="85" spans="1:4" ht="52" customHeight="1">
      <c r="A85" s="72" t="e">
        <f>IF(B85=" "," ",#REF!)</f>
        <v>#REF!</v>
      </c>
      <c r="B85" s="73" t="e">
        <f>IF(#REF!=0," ",#REF!)</f>
        <v>#REF!</v>
      </c>
      <c r="C85" s="74" t="e">
        <f>IF(#REF!="  "," ",#REF!)</f>
        <v>#REF!</v>
      </c>
      <c r="D85" s="81"/>
    </row>
    <row r="86" spans="1:4" ht="52" customHeight="1">
      <c r="A86" s="72" t="e">
        <f>IF(B86=" "," ",#REF!)</f>
        <v>#REF!</v>
      </c>
      <c r="B86" s="73" t="e">
        <f>IF(#REF!=0," ",#REF!)</f>
        <v>#REF!</v>
      </c>
      <c r="C86" s="74" t="e">
        <f>IF(#REF!="  "," ",#REF!)</f>
        <v>#REF!</v>
      </c>
      <c r="D86" s="81"/>
    </row>
    <row r="87" spans="1:4" ht="52" customHeight="1">
      <c r="A87" s="72" t="e">
        <f>IF(B87=" "," ",#REF!)</f>
        <v>#REF!</v>
      </c>
      <c r="B87" s="73" t="e">
        <f>IF(#REF!=0," ",#REF!)</f>
        <v>#REF!</v>
      </c>
      <c r="C87" s="74" t="e">
        <f>IF(#REF!="  "," ",#REF!)</f>
        <v>#REF!</v>
      </c>
      <c r="D87" s="81"/>
    </row>
    <row r="88" spans="1:4" ht="52" customHeight="1">
      <c r="A88" s="72" t="e">
        <f>IF(B88=" "," ",#REF!)</f>
        <v>#REF!</v>
      </c>
      <c r="B88" s="73" t="e">
        <f>IF(#REF!=0," ",#REF!)</f>
        <v>#REF!</v>
      </c>
      <c r="C88" s="74" t="e">
        <f>IF(#REF!="  "," ",#REF!)</f>
        <v>#REF!</v>
      </c>
      <c r="D88" s="81"/>
    </row>
    <row r="89" spans="1:4" ht="52" customHeight="1">
      <c r="A89" s="72" t="e">
        <f>IF(B89=" "," ",#REF!)</f>
        <v>#REF!</v>
      </c>
      <c r="B89" s="73" t="e">
        <f>IF(#REF!=0," ",#REF!)</f>
        <v>#REF!</v>
      </c>
      <c r="C89" s="74" t="e">
        <f>IF(#REF!="  "," ",#REF!)</f>
        <v>#REF!</v>
      </c>
      <c r="D89" s="81"/>
    </row>
    <row r="90" spans="1:4" ht="52" customHeight="1">
      <c r="A90" s="72" t="e">
        <f>IF(B90=" "," ",#REF!)</f>
        <v>#REF!</v>
      </c>
      <c r="B90" s="73" t="e">
        <f>IF(#REF!=0," ",#REF!)</f>
        <v>#REF!</v>
      </c>
      <c r="C90" s="74" t="e">
        <f>IF(#REF!="  "," ",#REF!)</f>
        <v>#REF!</v>
      </c>
      <c r="D90" s="81"/>
    </row>
    <row r="91" spans="1:4" ht="52" customHeight="1">
      <c r="A91" s="72" t="e">
        <f>IF(B91=" "," ",#REF!)</f>
        <v>#REF!</v>
      </c>
      <c r="B91" s="73" t="e">
        <f>IF(#REF!=0," ",#REF!)</f>
        <v>#REF!</v>
      </c>
      <c r="C91" s="74" t="e">
        <f>IF(#REF!="  "," ",#REF!)</f>
        <v>#REF!</v>
      </c>
      <c r="D91" s="81"/>
    </row>
    <row r="92" spans="1:4" ht="52" customHeight="1">
      <c r="A92" s="72" t="e">
        <f>IF(B92=" "," ",#REF!)</f>
        <v>#REF!</v>
      </c>
      <c r="B92" s="73" t="e">
        <f>IF(#REF!=0," ",#REF!)</f>
        <v>#REF!</v>
      </c>
      <c r="C92" s="74" t="e">
        <f>IF(#REF!="  "," ",#REF!)</f>
        <v>#REF!</v>
      </c>
      <c r="D92" s="81"/>
    </row>
    <row r="93" spans="1:4" ht="52" customHeight="1">
      <c r="A93" s="72" t="e">
        <f>IF(B93=" "," ",#REF!)</f>
        <v>#REF!</v>
      </c>
      <c r="B93" s="73" t="e">
        <f>IF(#REF!=0," ",#REF!)</f>
        <v>#REF!</v>
      </c>
      <c r="C93" s="74" t="e">
        <f>IF(#REF!="  "," ",#REF!)</f>
        <v>#REF!</v>
      </c>
      <c r="D93" s="81"/>
    </row>
    <row r="94" spans="1:4" ht="52" customHeight="1">
      <c r="A94" s="72" t="e">
        <f>IF(B94=" "," ",#REF!)</f>
        <v>#REF!</v>
      </c>
      <c r="B94" s="73" t="e">
        <f>IF(#REF!=0," ",#REF!)</f>
        <v>#REF!</v>
      </c>
      <c r="C94" s="74" t="e">
        <f>IF(#REF!="  "," ",#REF!)</f>
        <v>#REF!</v>
      </c>
      <c r="D94" s="81"/>
    </row>
    <row r="95" spans="1:4" ht="52" customHeight="1">
      <c r="A95" s="72" t="e">
        <f>IF(B95=" "," ",#REF!)</f>
        <v>#REF!</v>
      </c>
      <c r="B95" s="73" t="e">
        <f>IF(#REF!=0," ",#REF!)</f>
        <v>#REF!</v>
      </c>
      <c r="C95" s="74" t="e">
        <f>IF(#REF!="  "," ",#REF!)</f>
        <v>#REF!</v>
      </c>
      <c r="D95" s="82"/>
    </row>
    <row r="96" spans="1:4" ht="52" customHeight="1">
      <c r="A96" s="72" t="e">
        <f>IF(B96=" "," ",#REF!)</f>
        <v>#REF!</v>
      </c>
      <c r="B96" s="73" t="e">
        <f>IF(#REF!=0," ",#REF!)</f>
        <v>#REF!</v>
      </c>
      <c r="C96" s="74" t="e">
        <f>IF(#REF!="  "," ",#REF!)</f>
        <v>#REF!</v>
      </c>
      <c r="D96" s="82"/>
    </row>
    <row r="97" spans="1:4" ht="52" customHeight="1">
      <c r="A97" s="72" t="e">
        <f>IF(B97=" "," ",#REF!)</f>
        <v>#REF!</v>
      </c>
      <c r="B97" s="73" t="e">
        <f>IF(#REF!=0," ",#REF!)</f>
        <v>#REF!</v>
      </c>
      <c r="C97" s="74" t="e">
        <f>IF(#REF!="  "," ",#REF!)</f>
        <v>#REF!</v>
      </c>
      <c r="D97" s="82"/>
    </row>
    <row r="98" spans="1:4" ht="52" customHeight="1">
      <c r="A98" s="72" t="e">
        <f>IF(B98=" "," ",#REF!)</f>
        <v>#REF!</v>
      </c>
      <c r="B98" s="73" t="e">
        <f>IF(#REF!=0," ",#REF!)</f>
        <v>#REF!</v>
      </c>
      <c r="C98" s="74" t="e">
        <f>IF(#REF!="  "," ",#REF!)</f>
        <v>#REF!</v>
      </c>
      <c r="D98" s="82"/>
    </row>
    <row r="99" spans="1:4" ht="52" customHeight="1">
      <c r="A99" s="72" t="e">
        <f>IF(B99=" "," ",#REF!)</f>
        <v>#REF!</v>
      </c>
      <c r="B99" s="73" t="e">
        <f>IF(#REF!=0," ",#REF!)</f>
        <v>#REF!</v>
      </c>
      <c r="C99" s="74" t="e">
        <f>IF(#REF!="  "," ",#REF!)</f>
        <v>#REF!</v>
      </c>
      <c r="D99" s="82"/>
    </row>
    <row r="100" spans="1:4" ht="52" customHeight="1">
      <c r="A100" s="78" t="e">
        <f>IF(B100=" "," ",#REF!)</f>
        <v>#REF!</v>
      </c>
      <c r="B100" s="79" t="e">
        <f>IF(#REF!=0," ",#REF!)</f>
        <v>#REF!</v>
      </c>
      <c r="C100" s="80" t="e">
        <f>IF(#REF!="  "," ",#REF!)</f>
        <v>#REF!</v>
      </c>
      <c r="D100" s="82"/>
    </row>
    <row r="101" spans="1:4" ht="52" customHeight="1">
      <c r="A101" s="72" t="e">
        <f>IF(B101=" "," ",#REF!)</f>
        <v>#REF!</v>
      </c>
      <c r="B101" s="73" t="e">
        <f>IF(#REF!=0," ",#REF!)</f>
        <v>#REF!</v>
      </c>
      <c r="C101" s="74" t="e">
        <f>IF(#REF!="  "," ",#REF!)</f>
        <v>#REF!</v>
      </c>
      <c r="D101" s="82"/>
    </row>
    <row r="102" spans="1:4" ht="52" customHeight="1">
      <c r="A102" s="72" t="e">
        <f>IF(B102=" "," ",#REF!)</f>
        <v>#REF!</v>
      </c>
      <c r="B102" s="73" t="e">
        <f>IF(#REF!=0," ",#REF!)</f>
        <v>#REF!</v>
      </c>
      <c r="C102" s="74" t="e">
        <f>IF(#REF!="  "," ",#REF!)</f>
        <v>#REF!</v>
      </c>
      <c r="D102" s="82"/>
    </row>
    <row r="103" spans="1:4" ht="52" customHeight="1">
      <c r="A103" s="72" t="e">
        <f>IF(B103=" "," ",#REF!)</f>
        <v>#REF!</v>
      </c>
      <c r="B103" s="73" t="e">
        <f>IF(#REF!=0," ",#REF!)</f>
        <v>#REF!</v>
      </c>
      <c r="C103" s="74" t="e">
        <f>IF(#REF!="  "," ",#REF!)</f>
        <v>#REF!</v>
      </c>
      <c r="D103" s="82"/>
    </row>
    <row r="104" spans="1:4" ht="52" customHeight="1">
      <c r="A104" s="72" t="e">
        <f>IF(B104=" "," ",#REF!)</f>
        <v>#REF!</v>
      </c>
      <c r="B104" s="73" t="e">
        <f>IF(#REF!=0," ",#REF!)</f>
        <v>#REF!</v>
      </c>
      <c r="C104" s="74" t="e">
        <f>IF(#REF!="  "," ",#REF!)</f>
        <v>#REF!</v>
      </c>
      <c r="D104" s="82"/>
    </row>
    <row r="105" spans="1:4" ht="52" customHeight="1">
      <c r="A105" s="72" t="e">
        <f>IF(B105=" "," ",#REF!)</f>
        <v>#REF!</v>
      </c>
      <c r="B105" s="73" t="e">
        <f>IF(#REF!=0," ",#REF!)</f>
        <v>#REF!</v>
      </c>
      <c r="C105" s="74" t="e">
        <f>IF(#REF!="  "," ",#REF!)</f>
        <v>#REF!</v>
      </c>
      <c r="D105" s="82"/>
    </row>
    <row r="106" spans="1:4" ht="52" customHeight="1">
      <c r="A106" s="72" t="e">
        <f>IF(B106=" "," ",#REF!)</f>
        <v>#REF!</v>
      </c>
      <c r="B106" s="73" t="e">
        <f>IF(#REF!=0," ",#REF!)</f>
        <v>#REF!</v>
      </c>
      <c r="C106" s="74" t="e">
        <f>IF(#REF!="  "," ",#REF!)</f>
        <v>#REF!</v>
      </c>
      <c r="D106" s="82"/>
    </row>
    <row r="107" spans="1:4" ht="52" customHeight="1">
      <c r="A107" s="72" t="e">
        <f>IF(B107=" "," ",#REF!)</f>
        <v>#REF!</v>
      </c>
      <c r="B107" s="73" t="e">
        <f>IF(#REF!=0," ",#REF!)</f>
        <v>#REF!</v>
      </c>
      <c r="C107" s="74" t="e">
        <f>IF(#REF!="  "," ",#REF!)</f>
        <v>#REF!</v>
      </c>
      <c r="D107" s="82"/>
    </row>
    <row r="108" spans="1:4" ht="52" customHeight="1">
      <c r="A108" s="72" t="e">
        <f>IF(B108=" "," ",#REF!)</f>
        <v>#REF!</v>
      </c>
      <c r="B108" s="73" t="e">
        <f>IF(#REF!=0," ",#REF!)</f>
        <v>#REF!</v>
      </c>
      <c r="C108" s="74" t="e">
        <f>IF(#REF!="  "," ",#REF!)</f>
        <v>#REF!</v>
      </c>
      <c r="D108" s="82"/>
    </row>
    <row r="109" spans="1:4" ht="52" customHeight="1">
      <c r="A109" s="72" t="e">
        <f>IF(B109=" "," ",#REF!)</f>
        <v>#REF!</v>
      </c>
      <c r="B109" s="73" t="e">
        <f>IF(#REF!=0," ",#REF!)</f>
        <v>#REF!</v>
      </c>
      <c r="C109" s="74" t="e">
        <f>IF(#REF!="  "," ",#REF!)</f>
        <v>#REF!</v>
      </c>
      <c r="D109" s="82"/>
    </row>
    <row r="110" spans="1:4" ht="52" customHeight="1">
      <c r="A110" s="72" t="e">
        <f>IF(B110=" "," ",#REF!)</f>
        <v>#REF!</v>
      </c>
      <c r="B110" s="73" t="e">
        <f>IF(#REF!=0," ",#REF!)</f>
        <v>#REF!</v>
      </c>
      <c r="C110" s="74" t="e">
        <f>IF(#REF!="  "," ",#REF!)</f>
        <v>#REF!</v>
      </c>
      <c r="D110" s="82"/>
    </row>
    <row r="111" spans="1:4" ht="52" customHeight="1">
      <c r="A111" s="72" t="e">
        <f>IF(B111=" "," ",#REF!)</f>
        <v>#REF!</v>
      </c>
      <c r="B111" s="73" t="e">
        <f>IF(#REF!=0," ",#REF!)</f>
        <v>#REF!</v>
      </c>
      <c r="C111" s="74" t="e">
        <f>IF(#REF!="  "," ",#REF!)</f>
        <v>#REF!</v>
      </c>
      <c r="D111" s="82"/>
    </row>
    <row r="112" spans="1:4" ht="52" customHeight="1">
      <c r="A112" s="72" t="e">
        <f>IF(B112=" "," ",#REF!)</f>
        <v>#REF!</v>
      </c>
      <c r="B112" s="73" t="e">
        <f>IF(#REF!=0," ",#REF!)</f>
        <v>#REF!</v>
      </c>
      <c r="C112" s="74" t="e">
        <f>IF(#REF!="  "," ",#REF!)</f>
        <v>#REF!</v>
      </c>
      <c r="D112" s="82"/>
    </row>
    <row r="113" spans="1:4" ht="52" customHeight="1">
      <c r="A113" s="72" t="e">
        <f>IF(B113=" "," ",#REF!)</f>
        <v>#REF!</v>
      </c>
      <c r="B113" s="73" t="e">
        <f>IF(#REF!=0," ",#REF!)</f>
        <v>#REF!</v>
      </c>
      <c r="C113" s="74" t="e">
        <f>IF(#REF!="  "," ",#REF!)</f>
        <v>#REF!</v>
      </c>
      <c r="D113" s="82"/>
    </row>
    <row r="114" spans="1:4" ht="52" customHeight="1">
      <c r="A114" s="72" t="e">
        <f>IF(B114=" "," ",#REF!)</f>
        <v>#REF!</v>
      </c>
      <c r="B114" s="73" t="e">
        <f>IF(#REF!=0," ",#REF!)</f>
        <v>#REF!</v>
      </c>
      <c r="C114" s="74" t="e">
        <f>IF(#REF!="  "," ",#REF!)</f>
        <v>#REF!</v>
      </c>
      <c r="D114" s="82"/>
    </row>
    <row r="115" spans="1:4" ht="52" customHeight="1">
      <c r="A115" s="72" t="e">
        <f>IF(B115=" "," ",#REF!)</f>
        <v>#REF!</v>
      </c>
      <c r="B115" s="73" t="e">
        <f>IF(#REF!=0," ",#REF!)</f>
        <v>#REF!</v>
      </c>
      <c r="C115" s="74" t="e">
        <f>IF(#REF!="  "," ",#REF!)</f>
        <v>#REF!</v>
      </c>
      <c r="D115" s="82"/>
    </row>
    <row r="116" spans="1:4" ht="52" customHeight="1">
      <c r="A116" s="72" t="e">
        <f>IF(B116=" "," ",#REF!)</f>
        <v>#REF!</v>
      </c>
      <c r="B116" s="73" t="e">
        <f>IF(#REF!=0," ",#REF!)</f>
        <v>#REF!</v>
      </c>
      <c r="C116" s="74" t="e">
        <f>IF(#REF!="  "," ",#REF!)</f>
        <v>#REF!</v>
      </c>
      <c r="D116" s="82"/>
    </row>
    <row r="117" spans="1:4" ht="52" customHeight="1">
      <c r="A117" s="72" t="e">
        <f>IF(B117=" "," ",#REF!)</f>
        <v>#REF!</v>
      </c>
      <c r="B117" s="73" t="e">
        <f>IF(#REF!=0," ",#REF!)</f>
        <v>#REF!</v>
      </c>
      <c r="C117" s="74" t="e">
        <f>IF(#REF!="  "," ",#REF!)</f>
        <v>#REF!</v>
      </c>
      <c r="D117" s="82"/>
    </row>
    <row r="118" spans="1:4" ht="52" customHeight="1">
      <c r="A118" s="72" t="e">
        <f>IF(B118=" "," ",#REF!)</f>
        <v>#REF!</v>
      </c>
      <c r="B118" s="73" t="e">
        <f>IF(#REF!=0," ",#REF!)</f>
        <v>#REF!</v>
      </c>
      <c r="C118" s="74" t="e">
        <f>IF(#REF!="  "," ",#REF!)</f>
        <v>#REF!</v>
      </c>
      <c r="D118" s="82"/>
    </row>
    <row r="119" spans="1:4" ht="52" customHeight="1">
      <c r="A119" s="72" t="e">
        <f>IF(B119=" "," ",#REF!)</f>
        <v>#REF!</v>
      </c>
      <c r="B119" s="73" t="e">
        <f>IF(#REF!=0," ",#REF!)</f>
        <v>#REF!</v>
      </c>
      <c r="C119" s="74" t="e">
        <f>IF(#REF!="  "," ",#REF!)</f>
        <v>#REF!</v>
      </c>
      <c r="D119" s="82"/>
    </row>
    <row r="120" spans="1:4" ht="52" customHeight="1">
      <c r="A120" s="78" t="e">
        <f>IF(B120=" "," ",#REF!)</f>
        <v>#REF!</v>
      </c>
      <c r="B120" s="79" t="e">
        <f>IF(#REF!=0," ",#REF!)</f>
        <v>#REF!</v>
      </c>
      <c r="C120" s="80" t="e">
        <f>IF(#REF!="  "," ",#REF!)</f>
        <v>#REF!</v>
      </c>
      <c r="D120" s="82"/>
    </row>
    <row r="121" spans="1:4" ht="52" customHeight="1">
      <c r="A121" s="72" t="e">
        <f>IF(B121=" "," ",#REF!)</f>
        <v>#REF!</v>
      </c>
      <c r="B121" s="73" t="e">
        <f>IF(#REF!=0," ",#REF!)</f>
        <v>#REF!</v>
      </c>
      <c r="C121" s="74" t="e">
        <f>IF(#REF!="  "," ",#REF!)</f>
        <v>#REF!</v>
      </c>
      <c r="D121" s="82"/>
    </row>
    <row r="122" spans="1:4" ht="52" customHeight="1">
      <c r="A122" s="72" t="e">
        <f>IF(B122=" "," ",#REF!)</f>
        <v>#REF!</v>
      </c>
      <c r="B122" s="73" t="e">
        <f>IF(#REF!=0," ",#REF!)</f>
        <v>#REF!</v>
      </c>
      <c r="C122" s="74" t="e">
        <f>IF(#REF!="  "," ",#REF!)</f>
        <v>#REF!</v>
      </c>
      <c r="D122" s="82"/>
    </row>
    <row r="123" spans="1:4" ht="52" customHeight="1">
      <c r="A123" s="72" t="e">
        <f>IF(B123=" "," ",#REF!)</f>
        <v>#REF!</v>
      </c>
      <c r="B123" s="73" t="e">
        <f>IF(#REF!=0," ",#REF!)</f>
        <v>#REF!</v>
      </c>
      <c r="C123" s="74" t="e">
        <f>IF(#REF!="  "," ",#REF!)</f>
        <v>#REF!</v>
      </c>
      <c r="D123" s="82"/>
    </row>
    <row r="124" spans="1:4" ht="52" customHeight="1">
      <c r="A124" s="72" t="e">
        <f>IF(B124=" "," ",#REF!)</f>
        <v>#REF!</v>
      </c>
      <c r="B124" s="73" t="e">
        <f>IF(#REF!=0," ",#REF!)</f>
        <v>#REF!</v>
      </c>
      <c r="C124" s="74" t="e">
        <f>IF(#REF!="  "," ",#REF!)</f>
        <v>#REF!</v>
      </c>
      <c r="D124" s="82"/>
    </row>
    <row r="125" spans="1:4" ht="52" customHeight="1">
      <c r="A125" s="72" t="e">
        <f>IF(B125=" "," ",#REF!)</f>
        <v>#REF!</v>
      </c>
      <c r="B125" s="73" t="e">
        <f>IF(#REF!=0," ",#REF!)</f>
        <v>#REF!</v>
      </c>
      <c r="C125" s="74" t="e">
        <f>IF(#REF!="  "," ",#REF!)</f>
        <v>#REF!</v>
      </c>
      <c r="D125" s="82"/>
    </row>
    <row r="126" spans="1:4" ht="52" customHeight="1">
      <c r="A126" s="72" t="e">
        <f>IF(B126=" "," ",#REF!)</f>
        <v>#REF!</v>
      </c>
      <c r="B126" s="73" t="e">
        <f>IF(#REF!=0," ",#REF!)</f>
        <v>#REF!</v>
      </c>
      <c r="C126" s="74" t="e">
        <f>IF(#REF!="  "," ",#REF!)</f>
        <v>#REF!</v>
      </c>
      <c r="D126" s="82"/>
    </row>
    <row r="127" spans="1:4" ht="52" customHeight="1">
      <c r="A127" s="72" t="e">
        <f>IF(B127=" "," ",#REF!)</f>
        <v>#REF!</v>
      </c>
      <c r="B127" s="73" t="e">
        <f>IF(#REF!=0," ",#REF!)</f>
        <v>#REF!</v>
      </c>
      <c r="C127" s="74" t="e">
        <f>IF(#REF!="  "," ",#REF!)</f>
        <v>#REF!</v>
      </c>
      <c r="D127" s="82"/>
    </row>
    <row r="128" spans="1:4" ht="52" customHeight="1">
      <c r="A128" s="72" t="e">
        <f>IF(B128=" "," ",#REF!)</f>
        <v>#REF!</v>
      </c>
      <c r="B128" s="73" t="e">
        <f>IF(#REF!=0," ",#REF!)</f>
        <v>#REF!</v>
      </c>
      <c r="C128" s="74" t="e">
        <f>IF(#REF!="  "," ",#REF!)</f>
        <v>#REF!</v>
      </c>
      <c r="D128" s="82"/>
    </row>
    <row r="129" spans="1:4" ht="52" customHeight="1">
      <c r="A129" s="72" t="e">
        <f>IF(B129=" "," ",#REF!)</f>
        <v>#REF!</v>
      </c>
      <c r="B129" s="73" t="e">
        <f>IF(#REF!=0," ",#REF!)</f>
        <v>#REF!</v>
      </c>
      <c r="C129" s="74" t="e">
        <f>IF(#REF!="  "," ",#REF!)</f>
        <v>#REF!</v>
      </c>
      <c r="D129" s="82"/>
    </row>
    <row r="130" spans="1:4" ht="52" customHeight="1">
      <c r="A130" s="72" t="e">
        <f>IF(B130=" "," ",#REF!)</f>
        <v>#REF!</v>
      </c>
      <c r="B130" s="73" t="e">
        <f>IF(#REF!=0," ",#REF!)</f>
        <v>#REF!</v>
      </c>
      <c r="C130" s="74" t="e">
        <f>IF(#REF!="  "," ",#REF!)</f>
        <v>#REF!</v>
      </c>
      <c r="D130" s="82"/>
    </row>
    <row r="131" spans="1:4" ht="52" customHeight="1">
      <c r="A131" s="72" t="e">
        <f>IF(B131=" "," ",#REF!)</f>
        <v>#REF!</v>
      </c>
      <c r="B131" s="73" t="e">
        <f>IF(#REF!=0," ",#REF!)</f>
        <v>#REF!</v>
      </c>
      <c r="C131" s="74" t="e">
        <f>IF(#REF!="  "," ",#REF!)</f>
        <v>#REF!</v>
      </c>
      <c r="D131" s="82"/>
    </row>
    <row r="132" spans="1:4" ht="52" customHeight="1">
      <c r="A132" s="72" t="e">
        <f>IF(B132=" "," ",#REF!)</f>
        <v>#REF!</v>
      </c>
      <c r="B132" s="73" t="e">
        <f>IF(#REF!=0," ",#REF!)</f>
        <v>#REF!</v>
      </c>
      <c r="C132" s="74" t="e">
        <f>IF(#REF!="  "," ",#REF!)</f>
        <v>#REF!</v>
      </c>
      <c r="D132" s="82"/>
    </row>
    <row r="133" spans="1:4" ht="52" customHeight="1">
      <c r="A133" s="72" t="e">
        <f>IF(B133=" "," ",#REF!)</f>
        <v>#REF!</v>
      </c>
      <c r="B133" s="73" t="e">
        <f>IF(#REF!=0," ",#REF!)</f>
        <v>#REF!</v>
      </c>
      <c r="C133" s="74" t="e">
        <f>IF(#REF!="  "," ",#REF!)</f>
        <v>#REF!</v>
      </c>
      <c r="D133" s="82"/>
    </row>
    <row r="134" spans="1:4" ht="52" customHeight="1">
      <c r="A134" s="72" t="e">
        <f>IF(B134=" "," ",#REF!)</f>
        <v>#REF!</v>
      </c>
      <c r="B134" s="73" t="e">
        <f>IF(#REF!=0," ",#REF!)</f>
        <v>#REF!</v>
      </c>
      <c r="C134" s="74" t="e">
        <f>IF(#REF!="  "," ",#REF!)</f>
        <v>#REF!</v>
      </c>
      <c r="D134" s="82"/>
    </row>
    <row r="135" spans="1:4" ht="52" customHeight="1">
      <c r="A135" s="72" t="e">
        <f>IF(B135=" "," ",#REF!)</f>
        <v>#REF!</v>
      </c>
      <c r="B135" s="73" t="e">
        <f>IF(#REF!=0," ",#REF!)</f>
        <v>#REF!</v>
      </c>
      <c r="C135" s="74" t="e">
        <f>IF(#REF!="  "," ",#REF!)</f>
        <v>#REF!</v>
      </c>
      <c r="D135" s="82"/>
    </row>
    <row r="136" spans="1:4" ht="52" customHeight="1">
      <c r="A136" s="72" t="e">
        <f>IF(B136=" "," ",#REF!)</f>
        <v>#REF!</v>
      </c>
      <c r="B136" s="73" t="e">
        <f>IF(#REF!=0," ",#REF!)</f>
        <v>#REF!</v>
      </c>
      <c r="C136" s="74" t="e">
        <f>IF(#REF!="  "," ",#REF!)</f>
        <v>#REF!</v>
      </c>
      <c r="D136" s="82"/>
    </row>
    <row r="137" spans="1:4" ht="52" customHeight="1">
      <c r="A137" s="72" t="e">
        <f>IF(B137=" "," ",#REF!)</f>
        <v>#REF!</v>
      </c>
      <c r="B137" s="73" t="e">
        <f>IF(#REF!=0," ",#REF!)</f>
        <v>#REF!</v>
      </c>
      <c r="C137" s="74" t="e">
        <f>IF(#REF!="  "," ",#REF!)</f>
        <v>#REF!</v>
      </c>
      <c r="D137" s="82"/>
    </row>
    <row r="138" spans="1:4" ht="52" customHeight="1">
      <c r="A138" s="72" t="e">
        <f>IF(B138=" "," ",#REF!)</f>
        <v>#REF!</v>
      </c>
      <c r="B138" s="73" t="e">
        <f>IF(#REF!=0," ",#REF!)</f>
        <v>#REF!</v>
      </c>
      <c r="C138" s="74" t="e">
        <f>IF(#REF!="  "," ",#REF!)</f>
        <v>#REF!</v>
      </c>
      <c r="D138" s="82"/>
    </row>
    <row r="139" spans="1:4" ht="52" customHeight="1">
      <c r="A139" s="72" t="e">
        <f>IF(B139=" "," ",#REF!)</f>
        <v>#REF!</v>
      </c>
      <c r="B139" s="73" t="e">
        <f>IF(#REF!=0," ",#REF!)</f>
        <v>#REF!</v>
      </c>
      <c r="C139" s="74" t="e">
        <f>IF(#REF!="  "," ",#REF!)</f>
        <v>#REF!</v>
      </c>
      <c r="D139" s="82"/>
    </row>
    <row r="140" spans="1:4" ht="52" customHeight="1">
      <c r="A140" s="78" t="e">
        <f>IF(B140=" "," ",#REF!)</f>
        <v>#REF!</v>
      </c>
      <c r="B140" s="79" t="e">
        <f>IF(#REF!=0," ",#REF!)</f>
        <v>#REF!</v>
      </c>
      <c r="C140" s="80" t="e">
        <f>IF(#REF!="  "," ",#REF!)</f>
        <v>#REF!</v>
      </c>
      <c r="D140" s="82"/>
    </row>
    <row r="141" spans="1:4" ht="52" customHeight="1">
      <c r="A141" s="72" t="e">
        <f>IF(B141=" "," ",#REF!)</f>
        <v>#REF!</v>
      </c>
      <c r="B141" s="73" t="e">
        <f>IF(#REF!=0," ",#REF!)</f>
        <v>#REF!</v>
      </c>
      <c r="C141" s="74" t="e">
        <f>IF(#REF!="  "," ",#REF!)</f>
        <v>#REF!</v>
      </c>
      <c r="D141" s="82"/>
    </row>
    <row r="142" spans="1:4" ht="52" customHeight="1">
      <c r="A142" s="72" t="e">
        <f>IF(B142=" "," ",#REF!)</f>
        <v>#REF!</v>
      </c>
      <c r="B142" s="73" t="e">
        <f>IF(#REF!=0," ",#REF!)</f>
        <v>#REF!</v>
      </c>
      <c r="C142" s="74" t="e">
        <f>IF(#REF!="  "," ",#REF!)</f>
        <v>#REF!</v>
      </c>
      <c r="D142" s="82"/>
    </row>
    <row r="143" spans="1:4" ht="52" customHeight="1">
      <c r="A143" s="72" t="e">
        <f>IF(B143=" "," ",#REF!)</f>
        <v>#REF!</v>
      </c>
      <c r="B143" s="73" t="e">
        <f>IF(#REF!=0," ",#REF!)</f>
        <v>#REF!</v>
      </c>
      <c r="C143" s="74" t="e">
        <f>IF(#REF!="  "," ",#REF!)</f>
        <v>#REF!</v>
      </c>
      <c r="D143" s="82"/>
    </row>
    <row r="144" spans="1:4" ht="52" customHeight="1">
      <c r="A144" s="72" t="e">
        <f>IF(B144=" "," ",#REF!)</f>
        <v>#REF!</v>
      </c>
      <c r="B144" s="73" t="e">
        <f>IF(#REF!=0," ",#REF!)</f>
        <v>#REF!</v>
      </c>
      <c r="C144" s="74" t="e">
        <f>IF(#REF!="  "," ",#REF!)</f>
        <v>#REF!</v>
      </c>
      <c r="D144" s="82"/>
    </row>
    <row r="145" spans="1:4" ht="52" customHeight="1">
      <c r="A145" s="72" t="e">
        <f>IF(B145=" "," ",#REF!)</f>
        <v>#REF!</v>
      </c>
      <c r="B145" s="73" t="e">
        <f>IF(#REF!=0," ",#REF!)</f>
        <v>#REF!</v>
      </c>
      <c r="C145" s="74" t="e">
        <f>IF(#REF!="  "," ",#REF!)</f>
        <v>#REF!</v>
      </c>
      <c r="D145" s="82"/>
    </row>
    <row r="146" spans="1:4" ht="52" customHeight="1">
      <c r="A146" s="72" t="e">
        <f>IF(B146=" "," ",#REF!)</f>
        <v>#REF!</v>
      </c>
      <c r="B146" s="73" t="e">
        <f>IF(#REF!=0," ",#REF!)</f>
        <v>#REF!</v>
      </c>
      <c r="C146" s="74" t="e">
        <f>IF(#REF!="  "," ",#REF!)</f>
        <v>#REF!</v>
      </c>
      <c r="D146" s="82"/>
    </row>
    <row r="147" spans="1:4" ht="52" customHeight="1">
      <c r="A147" s="72" t="e">
        <f>IF(B147=" "," ",#REF!)</f>
        <v>#REF!</v>
      </c>
      <c r="B147" s="73" t="e">
        <f>IF(#REF!=0," ",#REF!)</f>
        <v>#REF!</v>
      </c>
      <c r="C147" s="74" t="e">
        <f>IF(#REF!="  "," ",#REF!)</f>
        <v>#REF!</v>
      </c>
      <c r="D147" s="82"/>
    </row>
    <row r="148" spans="1:4" ht="52" customHeight="1">
      <c r="A148" s="72" t="e">
        <f>IF(B148=" "," ",#REF!)</f>
        <v>#REF!</v>
      </c>
      <c r="B148" s="73" t="e">
        <f>IF(#REF!=0," ",#REF!)</f>
        <v>#REF!</v>
      </c>
      <c r="C148" s="74" t="e">
        <f>IF(#REF!="  "," ",#REF!)</f>
        <v>#REF!</v>
      </c>
      <c r="D148" s="82"/>
    </row>
    <row r="149" spans="1:4" ht="52" customHeight="1">
      <c r="A149" s="72" t="e">
        <f>IF(B149=" "," ",#REF!)</f>
        <v>#REF!</v>
      </c>
      <c r="B149" s="73" t="e">
        <f>IF(#REF!=0," ",#REF!)</f>
        <v>#REF!</v>
      </c>
      <c r="C149" s="74" t="e">
        <f>IF(#REF!="  "," ",#REF!)</f>
        <v>#REF!</v>
      </c>
      <c r="D149" s="82"/>
    </row>
    <row r="150" spans="1:4" ht="52" customHeight="1">
      <c r="A150" s="72" t="e">
        <f>IF(B150=" "," ",#REF!)</f>
        <v>#REF!</v>
      </c>
      <c r="B150" s="73" t="e">
        <f>IF(#REF!=0," ",#REF!)</f>
        <v>#REF!</v>
      </c>
      <c r="C150" s="74" t="e">
        <f>IF(#REF!="  "," ",#REF!)</f>
        <v>#REF!</v>
      </c>
      <c r="D150" s="82"/>
    </row>
    <row r="151" spans="1:4" ht="52" customHeight="1">
      <c r="A151" s="72" t="e">
        <f>IF(B151=" "," ",#REF!)</f>
        <v>#REF!</v>
      </c>
      <c r="B151" s="73" t="e">
        <f>IF(#REF!=0," ",#REF!)</f>
        <v>#REF!</v>
      </c>
      <c r="C151" s="74" t="e">
        <f>IF(#REF!="  "," ",#REF!)</f>
        <v>#REF!</v>
      </c>
      <c r="D151" s="82"/>
    </row>
    <row r="152" spans="1:4" ht="52" customHeight="1">
      <c r="A152" s="72" t="e">
        <f>IF(B152=" "," ",#REF!)</f>
        <v>#REF!</v>
      </c>
      <c r="B152" s="73" t="e">
        <f>IF(#REF!=0," ",#REF!)</f>
        <v>#REF!</v>
      </c>
      <c r="C152" s="74" t="e">
        <f>IF(#REF!="  "," ",#REF!)</f>
        <v>#REF!</v>
      </c>
      <c r="D152" s="82"/>
    </row>
    <row r="153" spans="1:4" ht="52" customHeight="1">
      <c r="A153" s="72" t="e">
        <f>IF(B153=" "," ",#REF!)</f>
        <v>#REF!</v>
      </c>
      <c r="B153" s="73" t="e">
        <f>IF(#REF!=0," ",#REF!)</f>
        <v>#REF!</v>
      </c>
      <c r="C153" s="74" t="e">
        <f>IF(#REF!="  "," ",#REF!)</f>
        <v>#REF!</v>
      </c>
      <c r="D153" s="82"/>
    </row>
    <row r="154" spans="1:4" ht="52" customHeight="1">
      <c r="A154" s="72" t="e">
        <f>IF(B154=" "," ",#REF!)</f>
        <v>#REF!</v>
      </c>
      <c r="B154" s="73" t="e">
        <f>IF(#REF!=0," ",#REF!)</f>
        <v>#REF!</v>
      </c>
      <c r="C154" s="74" t="e">
        <f>IF(#REF!="  "," ",#REF!)</f>
        <v>#REF!</v>
      </c>
      <c r="D154" s="82"/>
    </row>
    <row r="155" spans="1:4" ht="52" customHeight="1">
      <c r="A155" s="72" t="e">
        <f>IF(B155=" "," ",#REF!)</f>
        <v>#REF!</v>
      </c>
      <c r="B155" s="73" t="e">
        <f>IF(#REF!=0," ",#REF!)</f>
        <v>#REF!</v>
      </c>
      <c r="C155" s="74" t="e">
        <f>IF(#REF!="  "," ",#REF!)</f>
        <v>#REF!</v>
      </c>
      <c r="D155" s="82"/>
    </row>
    <row r="156" spans="1:4" ht="52" customHeight="1">
      <c r="A156" s="72" t="e">
        <f>IF(B156=" "," ",#REF!)</f>
        <v>#REF!</v>
      </c>
      <c r="B156" s="73" t="e">
        <f>IF(#REF!=0," ",#REF!)</f>
        <v>#REF!</v>
      </c>
      <c r="C156" s="74" t="e">
        <f>IF(#REF!="  "," ",#REF!)</f>
        <v>#REF!</v>
      </c>
      <c r="D156" s="82"/>
    </row>
    <row r="157" spans="1:4" ht="52" customHeight="1">
      <c r="A157" s="72" t="e">
        <f>IF(B157=" "," ",#REF!)</f>
        <v>#REF!</v>
      </c>
      <c r="B157" s="73" t="e">
        <f>IF(#REF!=0," ",#REF!)</f>
        <v>#REF!</v>
      </c>
      <c r="C157" s="74" t="e">
        <f>IF(#REF!="  "," ",#REF!)</f>
        <v>#REF!</v>
      </c>
      <c r="D157" s="82"/>
    </row>
    <row r="158" spans="1:4" ht="52" customHeight="1">
      <c r="A158" s="72" t="e">
        <f>IF(B158=" "," ",#REF!)</f>
        <v>#REF!</v>
      </c>
      <c r="B158" s="73" t="e">
        <f>IF(#REF!=0," ",#REF!)</f>
        <v>#REF!</v>
      </c>
      <c r="C158" s="74" t="e">
        <f>IF(#REF!="  "," ",#REF!)</f>
        <v>#REF!</v>
      </c>
      <c r="D158" s="82"/>
    </row>
    <row r="159" spans="1:4" ht="52" customHeight="1">
      <c r="A159" s="72" t="e">
        <f>IF(B159=" "," ",#REF!)</f>
        <v>#REF!</v>
      </c>
      <c r="B159" s="73" t="e">
        <f>IF(#REF!=0," ",#REF!)</f>
        <v>#REF!</v>
      </c>
      <c r="C159" s="74" t="e">
        <f>IF(#REF!="  "," ",#REF!)</f>
        <v>#REF!</v>
      </c>
      <c r="D159" s="82"/>
    </row>
    <row r="160" spans="1:4" ht="52" customHeight="1">
      <c r="A160" s="78" t="e">
        <f>IF(B160=" "," ",#REF!)</f>
        <v>#REF!</v>
      </c>
      <c r="B160" s="79" t="e">
        <f>IF(#REF!=0," ",#REF!)</f>
        <v>#REF!</v>
      </c>
      <c r="C160" s="80" t="e">
        <f>IF(#REF!="  "," ",#REF!)</f>
        <v>#REF!</v>
      </c>
      <c r="D160" s="82"/>
    </row>
    <row r="161" spans="1:4" ht="52" customHeight="1">
      <c r="A161" s="72" t="e">
        <f>IF(B161=" "," ",#REF!)</f>
        <v>#REF!</v>
      </c>
      <c r="B161" s="73" t="e">
        <f>IF(#REF!=0," ",#REF!)</f>
        <v>#REF!</v>
      </c>
      <c r="C161" s="74" t="e">
        <f>IF(#REF!="  "," ",#REF!)</f>
        <v>#REF!</v>
      </c>
      <c r="D161" s="82"/>
    </row>
    <row r="162" spans="1:4" ht="52" customHeight="1">
      <c r="A162" s="72" t="e">
        <f>IF(B162=" "," ",#REF!)</f>
        <v>#REF!</v>
      </c>
      <c r="B162" s="73" t="e">
        <f>IF(#REF!=0," ",#REF!)</f>
        <v>#REF!</v>
      </c>
      <c r="C162" s="74" t="e">
        <f>IF(#REF!="  "," ",#REF!)</f>
        <v>#REF!</v>
      </c>
      <c r="D162" s="82"/>
    </row>
    <row r="163" spans="1:4" ht="52" customHeight="1">
      <c r="A163" s="72" t="e">
        <f>IF(B163=" "," ",#REF!)</f>
        <v>#REF!</v>
      </c>
      <c r="B163" s="73" t="e">
        <f>IF(#REF!=0," ",#REF!)</f>
        <v>#REF!</v>
      </c>
      <c r="C163" s="74" t="e">
        <f>IF(#REF!="  "," ",#REF!)</f>
        <v>#REF!</v>
      </c>
      <c r="D163" s="82"/>
    </row>
    <row r="164" spans="1:4" ht="52" customHeight="1">
      <c r="A164" s="72" t="e">
        <f>IF(B164=" "," ",#REF!)</f>
        <v>#REF!</v>
      </c>
      <c r="B164" s="73" t="e">
        <f>IF(#REF!=0," ",#REF!)</f>
        <v>#REF!</v>
      </c>
      <c r="C164" s="74" t="e">
        <f>IF(#REF!="  "," ",#REF!)</f>
        <v>#REF!</v>
      </c>
      <c r="D164" s="82"/>
    </row>
    <row r="165" spans="1:4" ht="52" customHeight="1">
      <c r="A165" s="72" t="e">
        <f>IF(B165=" "," ",#REF!)</f>
        <v>#REF!</v>
      </c>
      <c r="B165" s="73" t="e">
        <f>IF(#REF!=0," ",#REF!)</f>
        <v>#REF!</v>
      </c>
      <c r="C165" s="74" t="e">
        <f>IF(#REF!="  "," ",#REF!)</f>
        <v>#REF!</v>
      </c>
      <c r="D165" s="82"/>
    </row>
    <row r="166" spans="1:4" ht="52" customHeight="1">
      <c r="A166" s="72" t="e">
        <f>IF(B166=" "," ",#REF!)</f>
        <v>#REF!</v>
      </c>
      <c r="B166" s="73" t="e">
        <f>IF(#REF!=0," ",#REF!)</f>
        <v>#REF!</v>
      </c>
      <c r="C166" s="74" t="e">
        <f>IF(#REF!="  "," ",#REF!)</f>
        <v>#REF!</v>
      </c>
      <c r="D166" s="82"/>
    </row>
    <row r="167" spans="1:4" ht="52" customHeight="1">
      <c r="A167" s="72" t="e">
        <f>IF(B167=" "," ",#REF!)</f>
        <v>#REF!</v>
      </c>
      <c r="B167" s="73" t="e">
        <f>IF(#REF!=0," ",#REF!)</f>
        <v>#REF!</v>
      </c>
      <c r="C167" s="74" t="e">
        <f>IF(#REF!="  "," ",#REF!)</f>
        <v>#REF!</v>
      </c>
      <c r="D167" s="82"/>
    </row>
    <row r="168" spans="1:4" ht="52" customHeight="1">
      <c r="A168" s="72" t="e">
        <f>IF(B168=" "," ",#REF!)</f>
        <v>#REF!</v>
      </c>
      <c r="B168" s="73" t="e">
        <f>IF(#REF!=0," ",#REF!)</f>
        <v>#REF!</v>
      </c>
      <c r="C168" s="74" t="e">
        <f>IF(#REF!="  "," ",#REF!)</f>
        <v>#REF!</v>
      </c>
      <c r="D168" s="82"/>
    </row>
    <row r="169" spans="1:4" ht="52" customHeight="1">
      <c r="A169" s="72" t="e">
        <f>IF(B169=" "," ",#REF!)</f>
        <v>#REF!</v>
      </c>
      <c r="B169" s="73" t="e">
        <f>IF(#REF!=0," ",#REF!)</f>
        <v>#REF!</v>
      </c>
      <c r="C169" s="74" t="e">
        <f>IF(#REF!="  "," ",#REF!)</f>
        <v>#REF!</v>
      </c>
      <c r="D169" s="82"/>
    </row>
    <row r="170" spans="1:4" ht="52" customHeight="1">
      <c r="A170" s="72" t="e">
        <f>IF(B170=" "," ",#REF!)</f>
        <v>#REF!</v>
      </c>
      <c r="B170" s="73" t="e">
        <f>IF(#REF!=0," ",#REF!)</f>
        <v>#REF!</v>
      </c>
      <c r="C170" s="74" t="e">
        <f>IF(#REF!="  "," ",#REF!)</f>
        <v>#REF!</v>
      </c>
      <c r="D170" s="82"/>
    </row>
    <row r="171" spans="1:4" ht="52" customHeight="1">
      <c r="A171" s="72" t="e">
        <f>IF(B171=" "," ",#REF!)</f>
        <v>#REF!</v>
      </c>
      <c r="B171" s="73" t="e">
        <f>IF(#REF!=0," ",#REF!)</f>
        <v>#REF!</v>
      </c>
      <c r="C171" s="74" t="e">
        <f>IF(#REF!="  "," ",#REF!)</f>
        <v>#REF!</v>
      </c>
      <c r="D171" s="82"/>
    </row>
    <row r="172" spans="1:4" ht="52" customHeight="1">
      <c r="A172" s="72" t="e">
        <f>IF(B172=" "," ",#REF!)</f>
        <v>#REF!</v>
      </c>
      <c r="B172" s="73" t="e">
        <f>IF(#REF!=0," ",#REF!)</f>
        <v>#REF!</v>
      </c>
      <c r="C172" s="74" t="e">
        <f>IF(#REF!="  "," ",#REF!)</f>
        <v>#REF!</v>
      </c>
      <c r="D172" s="82"/>
    </row>
    <row r="173" spans="1:4" ht="52" customHeight="1">
      <c r="A173" s="72" t="e">
        <f>IF(B173=" "," ",#REF!)</f>
        <v>#REF!</v>
      </c>
      <c r="B173" s="73" t="e">
        <f>IF(#REF!=0," ",#REF!)</f>
        <v>#REF!</v>
      </c>
      <c r="C173" s="74" t="e">
        <f>IF(#REF!="  "," ",#REF!)</f>
        <v>#REF!</v>
      </c>
      <c r="D173" s="82"/>
    </row>
    <row r="174" spans="1:4" ht="52" customHeight="1">
      <c r="A174" s="72" t="e">
        <f>IF(B174=" "," ",#REF!)</f>
        <v>#REF!</v>
      </c>
      <c r="B174" s="73" t="e">
        <f>IF(#REF!=0," ",#REF!)</f>
        <v>#REF!</v>
      </c>
      <c r="C174" s="74" t="e">
        <f>IF(#REF!="  "," ",#REF!)</f>
        <v>#REF!</v>
      </c>
      <c r="D174" s="82"/>
    </row>
    <row r="175" spans="1:4" ht="52" customHeight="1">
      <c r="A175" s="72" t="e">
        <f>IF(B175=" "," ",#REF!)</f>
        <v>#REF!</v>
      </c>
      <c r="B175" s="73" t="e">
        <f>IF(#REF!=0," ",#REF!)</f>
        <v>#REF!</v>
      </c>
      <c r="C175" s="74" t="e">
        <f>IF(#REF!="  "," ",#REF!)</f>
        <v>#REF!</v>
      </c>
      <c r="D175" s="82"/>
    </row>
    <row r="176" spans="1:4" ht="52" customHeight="1">
      <c r="A176" s="72" t="e">
        <f>IF(B176=" "," ",#REF!)</f>
        <v>#REF!</v>
      </c>
      <c r="B176" s="73" t="e">
        <f>IF(#REF!=0," ",#REF!)</f>
        <v>#REF!</v>
      </c>
      <c r="C176" s="74" t="e">
        <f>IF(#REF!="  "," ",#REF!)</f>
        <v>#REF!</v>
      </c>
      <c r="D176" s="82"/>
    </row>
    <row r="177" spans="1:4" ht="52" customHeight="1">
      <c r="A177" s="72" t="e">
        <f>IF(B177=" "," ",#REF!)</f>
        <v>#REF!</v>
      </c>
      <c r="B177" s="73" t="e">
        <f>IF(#REF!=0," ",#REF!)</f>
        <v>#REF!</v>
      </c>
      <c r="C177" s="74" t="e">
        <f>IF(#REF!="  "," ",#REF!)</f>
        <v>#REF!</v>
      </c>
      <c r="D177" s="82"/>
    </row>
    <row r="178" spans="1:4" ht="52" customHeight="1">
      <c r="A178" s="72" t="e">
        <f>IF(B178=" "," ",#REF!)</f>
        <v>#REF!</v>
      </c>
      <c r="B178" s="73" t="e">
        <f>IF(#REF!=0," ",#REF!)</f>
        <v>#REF!</v>
      </c>
      <c r="C178" s="74" t="e">
        <f>IF(#REF!="  "," ",#REF!)</f>
        <v>#REF!</v>
      </c>
      <c r="D178" s="82"/>
    </row>
    <row r="179" spans="1:4" ht="52" customHeight="1">
      <c r="A179" s="72" t="e">
        <f>IF(B179=" "," ",#REF!)</f>
        <v>#REF!</v>
      </c>
      <c r="B179" s="73" t="e">
        <f>IF(#REF!=0," ",#REF!)</f>
        <v>#REF!</v>
      </c>
      <c r="C179" s="74" t="e">
        <f>IF(#REF!="  "," ",#REF!)</f>
        <v>#REF!</v>
      </c>
      <c r="D179" s="82"/>
    </row>
    <row r="180" spans="1:4" ht="52" customHeight="1">
      <c r="A180" s="78" t="e">
        <f>IF(B180=" "," ",#REF!)</f>
        <v>#REF!</v>
      </c>
      <c r="B180" s="79" t="e">
        <f>IF(#REF!=0," ",#REF!)</f>
        <v>#REF!</v>
      </c>
      <c r="C180" s="80" t="e">
        <f>IF(#REF!="  "," ",#REF!)</f>
        <v>#REF!</v>
      </c>
      <c r="D180" s="82"/>
    </row>
    <row r="181" spans="1:4" ht="52" customHeight="1">
      <c r="A181" s="72" t="e">
        <f>IF(B181=" "," ",#REF!)</f>
        <v>#REF!</v>
      </c>
      <c r="B181" s="73" t="e">
        <f>IF(#REF!=0," ",#REF!)</f>
        <v>#REF!</v>
      </c>
      <c r="C181" s="74" t="e">
        <f>IF(#REF!="  "," ",#REF!)</f>
        <v>#REF!</v>
      </c>
      <c r="D181" s="82"/>
    </row>
    <row r="182" spans="1:4" ht="52" customHeight="1">
      <c r="A182" s="72" t="e">
        <f>IF(B182=" "," ",#REF!)</f>
        <v>#REF!</v>
      </c>
      <c r="B182" s="73" t="e">
        <f>IF(#REF!=0," ",#REF!)</f>
        <v>#REF!</v>
      </c>
      <c r="C182" s="74" t="e">
        <f>IF(#REF!="  "," ",#REF!)</f>
        <v>#REF!</v>
      </c>
      <c r="D182" s="82"/>
    </row>
    <row r="183" spans="1:4" ht="52" customHeight="1">
      <c r="A183" s="72" t="e">
        <f>IF(B183=" "," ",#REF!)</f>
        <v>#REF!</v>
      </c>
      <c r="B183" s="73" t="e">
        <f>IF(#REF!=0," ",#REF!)</f>
        <v>#REF!</v>
      </c>
      <c r="C183" s="74" t="e">
        <f>IF(#REF!="  "," ",#REF!)</f>
        <v>#REF!</v>
      </c>
      <c r="D183" s="82"/>
    </row>
    <row r="184" spans="1:4" ht="52" customHeight="1">
      <c r="A184" s="72" t="e">
        <f>IF(B184=" "," ",#REF!)</f>
        <v>#REF!</v>
      </c>
      <c r="B184" s="73" t="e">
        <f>IF(#REF!=0," ",#REF!)</f>
        <v>#REF!</v>
      </c>
      <c r="C184" s="74" t="e">
        <f>IF(#REF!="  "," ",#REF!)</f>
        <v>#REF!</v>
      </c>
      <c r="D184" s="82"/>
    </row>
    <row r="185" spans="1:4" ht="52" customHeight="1">
      <c r="A185" s="72" t="e">
        <f>IF(B185=" "," ",#REF!)</f>
        <v>#REF!</v>
      </c>
      <c r="B185" s="73" t="e">
        <f>IF(#REF!=0," ",#REF!)</f>
        <v>#REF!</v>
      </c>
      <c r="C185" s="74" t="e">
        <f>IF(#REF!="  "," ",#REF!)</f>
        <v>#REF!</v>
      </c>
      <c r="D185" s="82"/>
    </row>
    <row r="186" spans="1:4" ht="52" customHeight="1">
      <c r="A186" s="72" t="e">
        <f>IF(B186=" "," ",#REF!)</f>
        <v>#REF!</v>
      </c>
      <c r="B186" s="73" t="e">
        <f>IF(#REF!=0," ",#REF!)</f>
        <v>#REF!</v>
      </c>
      <c r="C186" s="74" t="e">
        <f>IF(#REF!="  "," ",#REF!)</f>
        <v>#REF!</v>
      </c>
      <c r="D186" s="82"/>
    </row>
    <row r="187" spans="1:4" ht="52" customHeight="1">
      <c r="A187" s="72" t="e">
        <f>IF(B187=" "," ",#REF!)</f>
        <v>#REF!</v>
      </c>
      <c r="B187" s="73" t="e">
        <f>IF(#REF!=0," ",#REF!)</f>
        <v>#REF!</v>
      </c>
      <c r="C187" s="74" t="e">
        <f>IF(#REF!="  "," ",#REF!)</f>
        <v>#REF!</v>
      </c>
      <c r="D187" s="82"/>
    </row>
    <row r="188" spans="1:4" ht="52" customHeight="1">
      <c r="A188" s="72" t="e">
        <f>IF(B188=" "," ",#REF!)</f>
        <v>#REF!</v>
      </c>
      <c r="B188" s="73" t="e">
        <f>IF(#REF!=0," ",#REF!)</f>
        <v>#REF!</v>
      </c>
      <c r="C188" s="74" t="e">
        <f>IF(#REF!="  "," ",#REF!)</f>
        <v>#REF!</v>
      </c>
      <c r="D188" s="82"/>
    </row>
    <row r="189" spans="1:4" ht="52" customHeight="1">
      <c r="A189" s="72" t="e">
        <f>IF(B189=" "," ",#REF!)</f>
        <v>#REF!</v>
      </c>
      <c r="B189" s="73" t="e">
        <f>IF(#REF!=0," ",#REF!)</f>
        <v>#REF!</v>
      </c>
      <c r="C189" s="74" t="e">
        <f>IF(#REF!="  "," ",#REF!)</f>
        <v>#REF!</v>
      </c>
      <c r="D189" s="82"/>
    </row>
    <row r="190" spans="1:4" ht="52" customHeight="1">
      <c r="A190" s="72" t="e">
        <f>IF(B190=" "," ",#REF!)</f>
        <v>#REF!</v>
      </c>
      <c r="B190" s="73" t="e">
        <f>IF(#REF!=0," ",#REF!)</f>
        <v>#REF!</v>
      </c>
      <c r="C190" s="74" t="e">
        <f>IF(#REF!="  "," ",#REF!)</f>
        <v>#REF!</v>
      </c>
      <c r="D190" s="82"/>
    </row>
    <row r="191" spans="1:4" ht="52" customHeight="1">
      <c r="A191" s="72" t="e">
        <f>IF(B191=" "," ",#REF!)</f>
        <v>#REF!</v>
      </c>
      <c r="B191" s="73" t="e">
        <f>IF(#REF!=0," ",#REF!)</f>
        <v>#REF!</v>
      </c>
      <c r="C191" s="74" t="e">
        <f>IF(#REF!="  "," ",#REF!)</f>
        <v>#REF!</v>
      </c>
      <c r="D191" s="82"/>
    </row>
    <row r="192" spans="1:4" ht="52" customHeight="1">
      <c r="A192" s="72" t="e">
        <f>IF(B192=" "," ",#REF!)</f>
        <v>#REF!</v>
      </c>
      <c r="B192" s="73" t="e">
        <f>IF(#REF!=0," ",#REF!)</f>
        <v>#REF!</v>
      </c>
      <c r="C192" s="74" t="e">
        <f>IF(#REF!="  "," ",#REF!)</f>
        <v>#REF!</v>
      </c>
      <c r="D192" s="82"/>
    </row>
    <row r="193" spans="1:4" ht="52" customHeight="1">
      <c r="A193" s="72" t="e">
        <f>IF(B193=" "," ",#REF!)</f>
        <v>#REF!</v>
      </c>
      <c r="B193" s="73" t="e">
        <f>IF(#REF!=0," ",#REF!)</f>
        <v>#REF!</v>
      </c>
      <c r="C193" s="74" t="e">
        <f>IF(#REF!="  "," ",#REF!)</f>
        <v>#REF!</v>
      </c>
      <c r="D193" s="82"/>
    </row>
    <row r="194" spans="1:4" ht="52" customHeight="1">
      <c r="A194" s="72" t="e">
        <f>IF(B194=" "," ",#REF!)</f>
        <v>#REF!</v>
      </c>
      <c r="B194" s="73" t="e">
        <f>IF(#REF!=0," ",#REF!)</f>
        <v>#REF!</v>
      </c>
      <c r="C194" s="74" t="e">
        <f>IF(#REF!="  "," ",#REF!)</f>
        <v>#REF!</v>
      </c>
      <c r="D194" s="82"/>
    </row>
    <row r="195" spans="1:4" ht="52" customHeight="1">
      <c r="A195" s="72" t="e">
        <f>IF(B195=" "," ",#REF!)</f>
        <v>#REF!</v>
      </c>
      <c r="B195" s="73" t="e">
        <f>IF(#REF!=0," ",#REF!)</f>
        <v>#REF!</v>
      </c>
      <c r="C195" s="74" t="e">
        <f>IF(#REF!="  "," ",#REF!)</f>
        <v>#REF!</v>
      </c>
      <c r="D195" s="82"/>
    </row>
    <row r="196" spans="1:4" ht="52" customHeight="1">
      <c r="A196" s="72" t="e">
        <f>IF(B196=" "," ",#REF!)</f>
        <v>#REF!</v>
      </c>
      <c r="B196" s="73" t="e">
        <f>IF(#REF!=0," ",#REF!)</f>
        <v>#REF!</v>
      </c>
      <c r="C196" s="74" t="e">
        <f>IF(#REF!="  "," ",#REF!)</f>
        <v>#REF!</v>
      </c>
      <c r="D196" s="82"/>
    </row>
    <row r="197" spans="1:4" ht="52" customHeight="1">
      <c r="A197" s="72" t="e">
        <f>IF(B197=" "," ",#REF!)</f>
        <v>#REF!</v>
      </c>
      <c r="B197" s="73" t="e">
        <f>IF(#REF!=0," ",#REF!)</f>
        <v>#REF!</v>
      </c>
      <c r="C197" s="74" t="e">
        <f>IF(#REF!="  "," ",#REF!)</f>
        <v>#REF!</v>
      </c>
      <c r="D197" s="82"/>
    </row>
    <row r="198" spans="1:4" ht="52" customHeight="1">
      <c r="A198" s="72" t="e">
        <f>IF(B198=" "," ",#REF!)</f>
        <v>#REF!</v>
      </c>
      <c r="B198" s="73" t="e">
        <f>IF(#REF!=0," ",#REF!)</f>
        <v>#REF!</v>
      </c>
      <c r="C198" s="74" t="e">
        <f>IF(#REF!="  "," ",#REF!)</f>
        <v>#REF!</v>
      </c>
      <c r="D198" s="82"/>
    </row>
    <row r="199" spans="1:4" ht="52" customHeight="1">
      <c r="A199" s="72" t="e">
        <f>IF(B199=" "," ",#REF!)</f>
        <v>#REF!</v>
      </c>
      <c r="B199" s="73" t="e">
        <f>IF(#REF!=0," ",#REF!)</f>
        <v>#REF!</v>
      </c>
      <c r="C199" s="74" t="e">
        <f>IF(#REF!="  "," ",#REF!)</f>
        <v>#REF!</v>
      </c>
      <c r="D199" s="82"/>
    </row>
    <row r="200" spans="1:4" ht="52" customHeight="1">
      <c r="A200" s="78" t="e">
        <f>IF(B200=" "," ",#REF!)</f>
        <v>#REF!</v>
      </c>
      <c r="B200" s="79" t="e">
        <f>IF(#REF!=0," ",#REF!)</f>
        <v>#REF!</v>
      </c>
      <c r="C200" s="80" t="e">
        <f>IF(#REF!="  "," ",#REF!)</f>
        <v>#REF!</v>
      </c>
      <c r="D200" s="82"/>
    </row>
    <row r="201" spans="1:4" ht="52" customHeight="1">
      <c r="A201" s="72" t="e">
        <f>IF(B201=" "," ",#REF!)</f>
        <v>#REF!</v>
      </c>
      <c r="B201" s="73" t="e">
        <f>IF(#REF!=0," ",#REF!)</f>
        <v>#REF!</v>
      </c>
      <c r="C201" s="74" t="e">
        <f>IF(#REF!="  "," ",#REF!)</f>
        <v>#REF!</v>
      </c>
      <c r="D201" s="82"/>
    </row>
    <row r="202" spans="1:4" ht="52" customHeight="1">
      <c r="A202" s="72" t="e">
        <f>IF(B202=" "," ",#REF!)</f>
        <v>#REF!</v>
      </c>
      <c r="B202" s="73" t="e">
        <f>IF(#REF!=0," ",#REF!)</f>
        <v>#REF!</v>
      </c>
      <c r="C202" s="74" t="e">
        <f>IF(#REF!="  "," ",#REF!)</f>
        <v>#REF!</v>
      </c>
      <c r="D202" s="82"/>
    </row>
    <row r="203" spans="1:4" ht="52" customHeight="1">
      <c r="A203" s="72" t="e">
        <f>IF(B203=" "," ",#REF!)</f>
        <v>#REF!</v>
      </c>
      <c r="B203" s="73" t="e">
        <f>IF(#REF!=0," ",#REF!)</f>
        <v>#REF!</v>
      </c>
      <c r="C203" s="74" t="e">
        <f>IF(#REF!="  "," ",#REF!)</f>
        <v>#REF!</v>
      </c>
      <c r="D203" s="82"/>
    </row>
    <row r="204" spans="1:4" ht="52" customHeight="1">
      <c r="A204" s="72" t="e">
        <f>IF(B204=" "," ",#REF!)</f>
        <v>#REF!</v>
      </c>
      <c r="B204" s="73" t="e">
        <f>IF(#REF!=0," ",#REF!)</f>
        <v>#REF!</v>
      </c>
      <c r="C204" s="74" t="e">
        <f>IF(#REF!="  "," ",#REF!)</f>
        <v>#REF!</v>
      </c>
      <c r="D204" s="82"/>
    </row>
    <row r="205" spans="1:4" ht="52" customHeight="1">
      <c r="A205" s="72" t="e">
        <f>IF(B205=" "," ",#REF!)</f>
        <v>#REF!</v>
      </c>
      <c r="B205" s="73" t="e">
        <f>IF(#REF!=0," ",#REF!)</f>
        <v>#REF!</v>
      </c>
      <c r="C205" s="74" t="e">
        <f>IF(#REF!="  "," ",#REF!)</f>
        <v>#REF!</v>
      </c>
      <c r="D205" s="82"/>
    </row>
    <row r="206" spans="1:4" ht="52" customHeight="1">
      <c r="A206" s="72" t="e">
        <f>IF(B206=" "," ",#REF!)</f>
        <v>#REF!</v>
      </c>
      <c r="B206" s="73" t="e">
        <f>IF(#REF!=0," ",#REF!)</f>
        <v>#REF!</v>
      </c>
      <c r="C206" s="74" t="e">
        <f>IF(#REF!="  "," ",#REF!)</f>
        <v>#REF!</v>
      </c>
      <c r="D206" s="82"/>
    </row>
    <row r="207" spans="1:4" ht="52" customHeight="1">
      <c r="A207" s="72" t="e">
        <f>IF(B207=" "," ",#REF!)</f>
        <v>#REF!</v>
      </c>
      <c r="B207" s="73" t="e">
        <f>IF(#REF!=0," ",#REF!)</f>
        <v>#REF!</v>
      </c>
      <c r="C207" s="74" t="e">
        <f>IF(#REF!="  "," ",#REF!)</f>
        <v>#REF!</v>
      </c>
      <c r="D207" s="82"/>
    </row>
    <row r="208" spans="1:4" ht="52" customHeight="1">
      <c r="A208" s="72" t="e">
        <f>IF(B208=" "," ",#REF!)</f>
        <v>#REF!</v>
      </c>
      <c r="B208" s="73" t="e">
        <f>IF(#REF!=0," ",#REF!)</f>
        <v>#REF!</v>
      </c>
      <c r="C208" s="74" t="e">
        <f>IF(#REF!="  "," ",#REF!)</f>
        <v>#REF!</v>
      </c>
      <c r="D208" s="82"/>
    </row>
    <row r="209" spans="1:4" ht="52" customHeight="1">
      <c r="A209" s="72" t="e">
        <f>IF(B209=" "," ",#REF!)</f>
        <v>#REF!</v>
      </c>
      <c r="B209" s="73" t="e">
        <f>IF(#REF!=0," ",#REF!)</f>
        <v>#REF!</v>
      </c>
      <c r="C209" s="74" t="e">
        <f>IF(#REF!="  "," ",#REF!)</f>
        <v>#REF!</v>
      </c>
      <c r="D209" s="82"/>
    </row>
    <row r="210" spans="1:4" ht="52" customHeight="1">
      <c r="A210" s="72" t="e">
        <f>IF(B210=" "," ",#REF!)</f>
        <v>#REF!</v>
      </c>
      <c r="B210" s="73" t="e">
        <f>IF(#REF!=0," ",#REF!)</f>
        <v>#REF!</v>
      </c>
      <c r="C210" s="74" t="e">
        <f>IF(#REF!="  "," ",#REF!)</f>
        <v>#REF!</v>
      </c>
      <c r="D210" s="82"/>
    </row>
    <row r="211" spans="1:4" ht="52" customHeight="1">
      <c r="A211" s="72" t="e">
        <f>IF(B211=" "," ",#REF!)</f>
        <v>#REF!</v>
      </c>
      <c r="B211" s="73" t="e">
        <f>IF(#REF!=0," ",#REF!)</f>
        <v>#REF!</v>
      </c>
      <c r="C211" s="74" t="e">
        <f>IF(#REF!="  "," ",#REF!)</f>
        <v>#REF!</v>
      </c>
      <c r="D211" s="82"/>
    </row>
    <row r="212" spans="1:4" ht="52" customHeight="1">
      <c r="A212" s="72" t="e">
        <f>IF(B212=" "," ",#REF!)</f>
        <v>#REF!</v>
      </c>
      <c r="B212" s="73" t="e">
        <f>IF(#REF!=0," ",#REF!)</f>
        <v>#REF!</v>
      </c>
      <c r="C212" s="74" t="e">
        <f>IF(#REF!="  "," ",#REF!)</f>
        <v>#REF!</v>
      </c>
      <c r="D212" s="82"/>
    </row>
    <row r="213" spans="1:4" ht="52" customHeight="1">
      <c r="A213" s="72" t="e">
        <f>IF(B213=" "," ",#REF!)</f>
        <v>#REF!</v>
      </c>
      <c r="B213" s="73" t="e">
        <f>IF(#REF!=0," ",#REF!)</f>
        <v>#REF!</v>
      </c>
      <c r="C213" s="74" t="e">
        <f>IF(#REF!="  "," ",#REF!)</f>
        <v>#REF!</v>
      </c>
      <c r="D213" s="82"/>
    </row>
    <row r="214" spans="1:4" ht="52" customHeight="1">
      <c r="A214" s="72" t="e">
        <f>IF(B214=" "," ",#REF!)</f>
        <v>#REF!</v>
      </c>
      <c r="B214" s="73" t="e">
        <f>IF(#REF!=0," ",#REF!)</f>
        <v>#REF!</v>
      </c>
      <c r="C214" s="74" t="e">
        <f>IF(#REF!="  "," ",#REF!)</f>
        <v>#REF!</v>
      </c>
      <c r="D214" s="82"/>
    </row>
    <row r="215" spans="1:4" ht="52" customHeight="1">
      <c r="A215" s="72" t="e">
        <f>IF(B215=" "," ",#REF!)</f>
        <v>#REF!</v>
      </c>
      <c r="B215" s="73" t="e">
        <f>IF(#REF!=0," ",#REF!)</f>
        <v>#REF!</v>
      </c>
      <c r="C215" s="74" t="e">
        <f>IF(#REF!="  "," ",#REF!)</f>
        <v>#REF!</v>
      </c>
      <c r="D215" s="82"/>
    </row>
    <row r="216" spans="1:4" ht="52" customHeight="1">
      <c r="A216" s="72" t="e">
        <f>IF(B216=" "," ",#REF!)</f>
        <v>#REF!</v>
      </c>
      <c r="B216" s="73" t="e">
        <f>IF(#REF!=0," ",#REF!)</f>
        <v>#REF!</v>
      </c>
      <c r="C216" s="74" t="e">
        <f>IF(#REF!="  "," ",#REF!)</f>
        <v>#REF!</v>
      </c>
      <c r="D216" s="82"/>
    </row>
    <row r="217" spans="1:4" ht="52" customHeight="1">
      <c r="A217" s="72" t="e">
        <f>IF(B217=" "," ",#REF!)</f>
        <v>#REF!</v>
      </c>
      <c r="B217" s="73" t="e">
        <f>IF(#REF!=0," ",#REF!)</f>
        <v>#REF!</v>
      </c>
      <c r="C217" s="74" t="e">
        <f>IF(#REF!="  "," ",#REF!)</f>
        <v>#REF!</v>
      </c>
      <c r="D217" s="82"/>
    </row>
    <row r="218" spans="1:4" ht="52" customHeight="1">
      <c r="A218" s="72" t="e">
        <f>IF(B218=" "," ",#REF!)</f>
        <v>#REF!</v>
      </c>
      <c r="B218" s="73" t="e">
        <f>IF(#REF!=0," ",#REF!)</f>
        <v>#REF!</v>
      </c>
      <c r="C218" s="74" t="e">
        <f>IF(#REF!="  "," ",#REF!)</f>
        <v>#REF!</v>
      </c>
      <c r="D218" s="82"/>
    </row>
    <row r="219" spans="1:4" ht="52" customHeight="1">
      <c r="A219" s="72" t="e">
        <f>IF(B219=" "," ",#REF!)</f>
        <v>#REF!</v>
      </c>
      <c r="B219" s="73" t="e">
        <f>IF(#REF!=0," ",#REF!)</f>
        <v>#REF!</v>
      </c>
      <c r="C219" s="74" t="e">
        <f>IF(#REF!="  "," ",#REF!)</f>
        <v>#REF!</v>
      </c>
      <c r="D219" s="82"/>
    </row>
    <row r="220" spans="1:4" ht="52" customHeight="1">
      <c r="A220" s="78" t="e">
        <f>IF(B220=" "," ",#REF!)</f>
        <v>#REF!</v>
      </c>
      <c r="B220" s="79" t="e">
        <f>IF(#REF!=0," ",#REF!)</f>
        <v>#REF!</v>
      </c>
      <c r="C220" s="80" t="e">
        <f>IF(#REF!="  "," ",#REF!)</f>
        <v>#REF!</v>
      </c>
      <c r="D220" s="82"/>
    </row>
    <row r="221" spans="1:4" ht="52" customHeight="1">
      <c r="A221" s="72" t="e">
        <f>IF(B221=" "," ",#REF!)</f>
        <v>#REF!</v>
      </c>
      <c r="B221" s="73" t="e">
        <f>IF(#REF!=0," ",#REF!)</f>
        <v>#REF!</v>
      </c>
      <c r="C221" s="74" t="e">
        <f>IF(#REF!="  "," ",#REF!)</f>
        <v>#REF!</v>
      </c>
      <c r="D221" s="82"/>
    </row>
    <row r="222" spans="1:4" ht="52" customHeight="1">
      <c r="A222" s="72" t="e">
        <f>IF(B222=" "," ",#REF!)</f>
        <v>#REF!</v>
      </c>
      <c r="B222" s="73" t="e">
        <f>IF(#REF!=0," ",#REF!)</f>
        <v>#REF!</v>
      </c>
      <c r="C222" s="74" t="e">
        <f>IF(#REF!="  "," ",#REF!)</f>
        <v>#REF!</v>
      </c>
      <c r="D222" s="82"/>
    </row>
    <row r="223" spans="1:4" ht="52" customHeight="1">
      <c r="A223" s="72" t="e">
        <f>IF(B223=" "," ",#REF!)</f>
        <v>#REF!</v>
      </c>
      <c r="B223" s="73" t="e">
        <f>IF(#REF!=0," ",#REF!)</f>
        <v>#REF!</v>
      </c>
      <c r="C223" s="74" t="e">
        <f>IF(#REF!="  "," ",#REF!)</f>
        <v>#REF!</v>
      </c>
      <c r="D223" s="82"/>
    </row>
    <row r="224" spans="1:4" ht="52" customHeight="1">
      <c r="A224" s="72" t="e">
        <f>IF(B224=" "," ",#REF!)</f>
        <v>#REF!</v>
      </c>
      <c r="B224" s="73" t="e">
        <f>IF(#REF!=0," ",#REF!)</f>
        <v>#REF!</v>
      </c>
      <c r="C224" s="74" t="e">
        <f>IF(#REF!="  "," ",#REF!)</f>
        <v>#REF!</v>
      </c>
      <c r="D224" s="82"/>
    </row>
    <row r="225" spans="1:4" ht="52" customHeight="1">
      <c r="A225" s="72" t="e">
        <f>IF(B225=" "," ",#REF!)</f>
        <v>#REF!</v>
      </c>
      <c r="B225" s="73" t="e">
        <f>IF(#REF!=0," ",#REF!)</f>
        <v>#REF!</v>
      </c>
      <c r="C225" s="74" t="e">
        <f>IF(#REF!="  "," ",#REF!)</f>
        <v>#REF!</v>
      </c>
      <c r="D225" s="82"/>
    </row>
    <row r="226" spans="1:4" ht="52" customHeight="1">
      <c r="A226" s="72" t="e">
        <f>IF(B226=" "," ",#REF!)</f>
        <v>#REF!</v>
      </c>
      <c r="B226" s="73" t="e">
        <f>IF(#REF!=0," ",#REF!)</f>
        <v>#REF!</v>
      </c>
      <c r="C226" s="74" t="e">
        <f>IF(#REF!="  "," ",#REF!)</f>
        <v>#REF!</v>
      </c>
      <c r="D226" s="82"/>
    </row>
    <row r="227" spans="1:4" ht="52" customHeight="1">
      <c r="A227" s="72" t="e">
        <f>IF(B227=" "," ",#REF!)</f>
        <v>#REF!</v>
      </c>
      <c r="B227" s="73" t="e">
        <f>IF(#REF!=0," ",#REF!)</f>
        <v>#REF!</v>
      </c>
      <c r="C227" s="74" t="e">
        <f>IF(#REF!="  "," ",#REF!)</f>
        <v>#REF!</v>
      </c>
      <c r="D227" s="82"/>
    </row>
    <row r="228" spans="1:4" ht="52" customHeight="1">
      <c r="A228" s="72" t="e">
        <f>IF(B228=" "," ",#REF!)</f>
        <v>#REF!</v>
      </c>
      <c r="B228" s="73" t="e">
        <f>IF(#REF!=0," ",#REF!)</f>
        <v>#REF!</v>
      </c>
      <c r="C228" s="74" t="e">
        <f>IF(#REF!="  "," ",#REF!)</f>
        <v>#REF!</v>
      </c>
      <c r="D228" s="82"/>
    </row>
    <row r="229" spans="1:4" ht="52" customHeight="1">
      <c r="A229" s="72" t="e">
        <f>IF(B229=" "," ",#REF!)</f>
        <v>#REF!</v>
      </c>
      <c r="B229" s="73" t="e">
        <f>IF(#REF!=0," ",#REF!)</f>
        <v>#REF!</v>
      </c>
      <c r="C229" s="74" t="e">
        <f>IF(#REF!="  "," ",#REF!)</f>
        <v>#REF!</v>
      </c>
      <c r="D229" s="82"/>
    </row>
    <row r="230" spans="1:4" ht="52" customHeight="1">
      <c r="A230" s="72" t="e">
        <f>IF(B230=" "," ",#REF!)</f>
        <v>#REF!</v>
      </c>
      <c r="B230" s="73" t="e">
        <f>IF(#REF!=0," ",#REF!)</f>
        <v>#REF!</v>
      </c>
      <c r="C230" s="74" t="e">
        <f>IF(#REF!="  "," ",#REF!)</f>
        <v>#REF!</v>
      </c>
      <c r="D230" s="82"/>
    </row>
    <row r="231" spans="1:4" ht="52" customHeight="1">
      <c r="A231" s="72" t="e">
        <f>IF(B231=" "," ",#REF!)</f>
        <v>#REF!</v>
      </c>
      <c r="B231" s="73" t="e">
        <f>IF(#REF!=0," ",#REF!)</f>
        <v>#REF!</v>
      </c>
      <c r="C231" s="74" t="e">
        <f>IF(#REF!="  "," ",#REF!)</f>
        <v>#REF!</v>
      </c>
      <c r="D231" s="82"/>
    </row>
    <row r="232" spans="1:4" ht="52" customHeight="1">
      <c r="A232" s="72" t="e">
        <f>IF(B232=" "," ",#REF!)</f>
        <v>#REF!</v>
      </c>
      <c r="B232" s="73" t="e">
        <f>IF(#REF!=0," ",#REF!)</f>
        <v>#REF!</v>
      </c>
      <c r="C232" s="74" t="e">
        <f>IF(#REF!="  "," ",#REF!)</f>
        <v>#REF!</v>
      </c>
      <c r="D232" s="82"/>
    </row>
    <row r="233" spans="1:4" ht="52" customHeight="1">
      <c r="A233" s="72" t="e">
        <f>IF(B233=" "," ",#REF!)</f>
        <v>#REF!</v>
      </c>
      <c r="B233" s="73" t="e">
        <f>IF(#REF!=0," ",#REF!)</f>
        <v>#REF!</v>
      </c>
      <c r="C233" s="74" t="e">
        <f>IF(#REF!="  "," ",#REF!)</f>
        <v>#REF!</v>
      </c>
      <c r="D233" s="82"/>
    </row>
    <row r="234" spans="1:4" ht="52" customHeight="1">
      <c r="A234" s="72" t="e">
        <f>IF(B234=" "," ",#REF!)</f>
        <v>#REF!</v>
      </c>
      <c r="B234" s="73" t="e">
        <f>IF(#REF!=0," ",#REF!)</f>
        <v>#REF!</v>
      </c>
      <c r="C234" s="74" t="e">
        <f>IF(#REF!="  "," ",#REF!)</f>
        <v>#REF!</v>
      </c>
      <c r="D234" s="82"/>
    </row>
    <row r="235" spans="1:4" ht="52" customHeight="1">
      <c r="A235" s="72" t="e">
        <f>IF(B235=" "," ",#REF!)</f>
        <v>#REF!</v>
      </c>
      <c r="B235" s="73" t="e">
        <f>IF(#REF!=0," ",#REF!)</f>
        <v>#REF!</v>
      </c>
      <c r="C235" s="74" t="e">
        <f>IF(#REF!="  "," ",#REF!)</f>
        <v>#REF!</v>
      </c>
      <c r="D235" s="82"/>
    </row>
    <row r="236" spans="1:4" ht="52" customHeight="1">
      <c r="A236" s="72" t="e">
        <f>IF(B236=" "," ",#REF!)</f>
        <v>#REF!</v>
      </c>
      <c r="B236" s="73" t="e">
        <f>IF(#REF!=0," ",#REF!)</f>
        <v>#REF!</v>
      </c>
      <c r="C236" s="74" t="e">
        <f>IF(#REF!="  "," ",#REF!)</f>
        <v>#REF!</v>
      </c>
      <c r="D236" s="82"/>
    </row>
    <row r="237" spans="1:4" ht="52" customHeight="1">
      <c r="A237" s="72" t="e">
        <f>IF(B237=" "," ",#REF!)</f>
        <v>#REF!</v>
      </c>
      <c r="B237" s="73" t="e">
        <f>IF(#REF!=0," ",#REF!)</f>
        <v>#REF!</v>
      </c>
      <c r="C237" s="74" t="e">
        <f>IF(#REF!="  "," ",#REF!)</f>
        <v>#REF!</v>
      </c>
      <c r="D237" s="82"/>
    </row>
    <row r="238" spans="1:4" ht="52" customHeight="1">
      <c r="A238" s="72" t="e">
        <f>IF(B238=" "," ",#REF!)</f>
        <v>#REF!</v>
      </c>
      <c r="B238" s="73" t="e">
        <f>IF(#REF!=0," ",#REF!)</f>
        <v>#REF!</v>
      </c>
      <c r="C238" s="74" t="e">
        <f>IF(#REF!="  "," ",#REF!)</f>
        <v>#REF!</v>
      </c>
      <c r="D238" s="82"/>
    </row>
    <row r="239" spans="1:4" ht="52" customHeight="1">
      <c r="A239" s="72" t="e">
        <f>IF(B239=" "," ",#REF!)</f>
        <v>#REF!</v>
      </c>
      <c r="B239" s="73" t="e">
        <f>IF(#REF!=0," ",#REF!)</f>
        <v>#REF!</v>
      </c>
      <c r="C239" s="74" t="e">
        <f>IF(#REF!="  "," ",#REF!)</f>
        <v>#REF!</v>
      </c>
      <c r="D239" s="82"/>
    </row>
    <row r="240" spans="1:4" ht="52" customHeight="1">
      <c r="A240" s="78" t="e">
        <f>IF(B240=" "," ",#REF!)</f>
        <v>#REF!</v>
      </c>
      <c r="B240" s="79" t="e">
        <f>IF(#REF!=0," ",#REF!)</f>
        <v>#REF!</v>
      </c>
      <c r="C240" s="80" t="e">
        <f>IF(#REF!="  "," ",#REF!)</f>
        <v>#REF!</v>
      </c>
      <c r="D240" s="82"/>
    </row>
    <row r="241" spans="1:4" ht="52" customHeight="1">
      <c r="A241" s="72" t="e">
        <f>IF(B241=" "," ",#REF!)</f>
        <v>#REF!</v>
      </c>
      <c r="B241" s="73" t="e">
        <f>IF(#REF!=0," ",#REF!)</f>
        <v>#REF!</v>
      </c>
      <c r="C241" s="74" t="e">
        <f>IF(#REF!="  "," ",#REF!)</f>
        <v>#REF!</v>
      </c>
      <c r="D241" s="82"/>
    </row>
    <row r="242" spans="1:4" ht="52" customHeight="1">
      <c r="A242" s="72" t="e">
        <f>IF(B242=" "," ",#REF!)</f>
        <v>#REF!</v>
      </c>
      <c r="B242" s="73" t="e">
        <f>IF(#REF!=0," ",#REF!)</f>
        <v>#REF!</v>
      </c>
      <c r="C242" s="74" t="e">
        <f>IF(#REF!="  "," ",#REF!)</f>
        <v>#REF!</v>
      </c>
      <c r="D242" s="82"/>
    </row>
    <row r="243" spans="1:4" ht="52" customHeight="1">
      <c r="A243" s="72" t="e">
        <f>IF(B243=" "," ",#REF!)</f>
        <v>#REF!</v>
      </c>
      <c r="B243" s="73" t="e">
        <f>IF(#REF!=0," ",#REF!)</f>
        <v>#REF!</v>
      </c>
      <c r="C243" s="74" t="e">
        <f>IF(#REF!="  "," ",#REF!)</f>
        <v>#REF!</v>
      </c>
      <c r="D243" s="82"/>
    </row>
    <row r="244" spans="1:4" ht="52" customHeight="1">
      <c r="A244" s="72" t="e">
        <f>IF(B244=" "," ",#REF!)</f>
        <v>#REF!</v>
      </c>
      <c r="B244" s="73" t="e">
        <f>IF(#REF!=0," ",#REF!)</f>
        <v>#REF!</v>
      </c>
      <c r="C244" s="74" t="e">
        <f>IF(#REF!="  "," ",#REF!)</f>
        <v>#REF!</v>
      </c>
      <c r="D244" s="82"/>
    </row>
    <row r="245" spans="1:4" ht="52" customHeight="1">
      <c r="A245" s="72" t="e">
        <f>IF(B245=" "," ",#REF!)</f>
        <v>#REF!</v>
      </c>
      <c r="B245" s="73" t="e">
        <f>IF(#REF!=0," ",#REF!)</f>
        <v>#REF!</v>
      </c>
      <c r="C245" s="74" t="e">
        <f>IF(#REF!="  "," ",#REF!)</f>
        <v>#REF!</v>
      </c>
      <c r="D245" s="82"/>
    </row>
    <row r="246" spans="1:4" ht="52" customHeight="1">
      <c r="A246" s="72" t="e">
        <f>IF(B246=" "," ",#REF!)</f>
        <v>#REF!</v>
      </c>
      <c r="B246" s="73" t="e">
        <f>IF(#REF!=0," ",#REF!)</f>
        <v>#REF!</v>
      </c>
      <c r="C246" s="74" t="e">
        <f>IF(#REF!="  "," ",#REF!)</f>
        <v>#REF!</v>
      </c>
      <c r="D246" s="82"/>
    </row>
    <row r="247" spans="1:4" ht="52" customHeight="1">
      <c r="A247" s="72" t="e">
        <f>IF(B247=" "," ",#REF!)</f>
        <v>#REF!</v>
      </c>
      <c r="B247" s="73" t="e">
        <f>IF(#REF!=0," ",#REF!)</f>
        <v>#REF!</v>
      </c>
      <c r="C247" s="74" t="e">
        <f>IF(#REF!="  "," ",#REF!)</f>
        <v>#REF!</v>
      </c>
      <c r="D247" s="82"/>
    </row>
    <row r="248" spans="1:4" ht="52" customHeight="1">
      <c r="A248" s="72" t="e">
        <f>IF(B248=" "," ",#REF!)</f>
        <v>#REF!</v>
      </c>
      <c r="B248" s="73" t="e">
        <f>IF(#REF!=0," ",#REF!)</f>
        <v>#REF!</v>
      </c>
      <c r="C248" s="74" t="e">
        <f>IF(#REF!="  "," ",#REF!)</f>
        <v>#REF!</v>
      </c>
      <c r="D248" s="82"/>
    </row>
    <row r="249" spans="1:4" ht="52" customHeight="1">
      <c r="A249" s="72" t="e">
        <f>IF(B249=" "," ",#REF!)</f>
        <v>#REF!</v>
      </c>
      <c r="B249" s="73" t="e">
        <f>IF(#REF!=0," ",#REF!)</f>
        <v>#REF!</v>
      </c>
      <c r="C249" s="74" t="e">
        <f>IF(#REF!="  "," ",#REF!)</f>
        <v>#REF!</v>
      </c>
      <c r="D249" s="82"/>
    </row>
    <row r="250" spans="1:4" ht="52" customHeight="1">
      <c r="A250" s="72" t="e">
        <f>IF(B250=" "," ",#REF!)</f>
        <v>#REF!</v>
      </c>
      <c r="B250" s="73" t="e">
        <f>IF(#REF!=0," ",#REF!)</f>
        <v>#REF!</v>
      </c>
      <c r="C250" s="74" t="e">
        <f>IF(#REF!="  "," ",#REF!)</f>
        <v>#REF!</v>
      </c>
      <c r="D250" s="82"/>
    </row>
    <row r="251" spans="1:4" ht="52" customHeight="1">
      <c r="A251" s="72" t="e">
        <f>IF(B251=" "," ",#REF!)</f>
        <v>#REF!</v>
      </c>
      <c r="B251" s="73" t="e">
        <f>IF(#REF!=0," ",#REF!)</f>
        <v>#REF!</v>
      </c>
      <c r="C251" s="74" t="e">
        <f>IF(#REF!="  "," ",#REF!)</f>
        <v>#REF!</v>
      </c>
      <c r="D251" s="82"/>
    </row>
    <row r="252" spans="1:4" ht="52" customHeight="1">
      <c r="A252" s="72" t="e">
        <f>IF(B252=" "," ",#REF!)</f>
        <v>#REF!</v>
      </c>
      <c r="B252" s="73" t="e">
        <f>IF(#REF!=0," ",#REF!)</f>
        <v>#REF!</v>
      </c>
      <c r="C252" s="74" t="e">
        <f>IF(#REF!="  "," ",#REF!)</f>
        <v>#REF!</v>
      </c>
    </row>
    <row r="253" spans="1:4" ht="52" customHeight="1">
      <c r="A253" s="72" t="e">
        <f>IF(B253=" "," ",#REF!)</f>
        <v>#REF!</v>
      </c>
      <c r="B253" s="73" t="e">
        <f>IF(#REF!=0," ",#REF!)</f>
        <v>#REF!</v>
      </c>
      <c r="C253" s="74" t="e">
        <f>IF(#REF!="  "," ",#REF!)</f>
        <v>#REF!</v>
      </c>
    </row>
    <row r="254" spans="1:4" ht="52" customHeight="1">
      <c r="A254" s="72" t="e">
        <f>IF(B254=" "," ",#REF!)</f>
        <v>#REF!</v>
      </c>
      <c r="B254" s="73" t="e">
        <f>IF(#REF!=0," ",#REF!)</f>
        <v>#REF!</v>
      </c>
      <c r="C254" s="74" t="e">
        <f>IF(#REF!="  "," ",#REF!)</f>
        <v>#REF!</v>
      </c>
    </row>
    <row r="255" spans="1:4" ht="52" customHeight="1">
      <c r="A255" s="72" t="e">
        <f>IF(B255=" "," ",#REF!)</f>
        <v>#REF!</v>
      </c>
      <c r="B255" s="73" t="e">
        <f>IF(#REF!=0," ",#REF!)</f>
        <v>#REF!</v>
      </c>
      <c r="C255" s="74" t="e">
        <f>IF(#REF!="  "," ",#REF!)</f>
        <v>#REF!</v>
      </c>
    </row>
    <row r="256" spans="1:4" ht="52" customHeight="1">
      <c r="A256" s="72" t="e">
        <f>IF(B256=" "," ",#REF!)</f>
        <v>#REF!</v>
      </c>
      <c r="B256" s="73" t="e">
        <f>IF(#REF!=0," ",#REF!)</f>
        <v>#REF!</v>
      </c>
      <c r="C256" s="74" t="e">
        <f>IF(#REF!="  "," ",#REF!)</f>
        <v>#REF!</v>
      </c>
    </row>
    <row r="257" spans="1:3" ht="52" customHeight="1">
      <c r="A257" s="72" t="e">
        <f>IF(B257=" "," ",#REF!)</f>
        <v>#REF!</v>
      </c>
      <c r="B257" s="73" t="e">
        <f>IF(#REF!=0," ",#REF!)</f>
        <v>#REF!</v>
      </c>
      <c r="C257" s="74" t="e">
        <f>IF(#REF!="  "," ",#REF!)</f>
        <v>#REF!</v>
      </c>
    </row>
    <row r="258" spans="1:3" ht="52" customHeight="1">
      <c r="A258" s="72" t="e">
        <f>IF(B258=" "," ",#REF!)</f>
        <v>#REF!</v>
      </c>
      <c r="B258" s="73" t="e">
        <f>IF(#REF!=0," ",#REF!)</f>
        <v>#REF!</v>
      </c>
      <c r="C258" s="74" t="e">
        <f>IF(#REF!="  "," ",#REF!)</f>
        <v>#REF!</v>
      </c>
    </row>
    <row r="259" spans="1:3" ht="52" customHeight="1">
      <c r="A259" s="72" t="e">
        <f>IF(B259=" "," ",#REF!)</f>
        <v>#REF!</v>
      </c>
      <c r="B259" s="73" t="e">
        <f>IF(#REF!=0," ",#REF!)</f>
        <v>#REF!</v>
      </c>
      <c r="C259" s="74" t="e">
        <f>IF(#REF!="  "," ",#REF!)</f>
        <v>#REF!</v>
      </c>
    </row>
    <row r="260" spans="1:3" ht="52" customHeight="1">
      <c r="A260" s="78" t="e">
        <f>IF(B260=" "," ",#REF!)</f>
        <v>#REF!</v>
      </c>
      <c r="B260" s="79" t="e">
        <f>IF(#REF!=0," ",#REF!)</f>
        <v>#REF!</v>
      </c>
      <c r="C260" s="80" t="e">
        <f>IF(#REF!="  "," ",#REF!)</f>
        <v>#REF!</v>
      </c>
    </row>
    <row r="261" spans="1:3" ht="52" customHeight="1">
      <c r="A261" s="72" t="e">
        <f>IF(B261=" "," ",#REF!)</f>
        <v>#REF!</v>
      </c>
      <c r="B261" s="73" t="e">
        <f>IF(#REF!=0," ",#REF!)</f>
        <v>#REF!</v>
      </c>
      <c r="C261" s="74" t="e">
        <f>IF(#REF!="  "," ",#REF!)</f>
        <v>#REF!</v>
      </c>
    </row>
    <row r="262" spans="1:3" ht="52" customHeight="1">
      <c r="A262" s="72" t="e">
        <f>IF(B262=" "," ",#REF!)</f>
        <v>#REF!</v>
      </c>
      <c r="B262" s="73" t="e">
        <f>IF(#REF!=0," ",#REF!)</f>
        <v>#REF!</v>
      </c>
      <c r="C262" s="74" t="e">
        <f>IF(#REF!="  "," ",#REF!)</f>
        <v>#REF!</v>
      </c>
    </row>
    <row r="263" spans="1:3" ht="52" customHeight="1">
      <c r="A263" s="72" t="e">
        <f>IF(B263=" "," ",#REF!)</f>
        <v>#REF!</v>
      </c>
      <c r="B263" s="73" t="e">
        <f>IF(#REF!=0," ",#REF!)</f>
        <v>#REF!</v>
      </c>
      <c r="C263" s="74" t="e">
        <f>IF(#REF!="  "," ",#REF!)</f>
        <v>#REF!</v>
      </c>
    </row>
    <row r="264" spans="1:3" ht="52" customHeight="1">
      <c r="A264" s="72" t="e">
        <f>IF(B264=" "," ",#REF!)</f>
        <v>#REF!</v>
      </c>
      <c r="B264" s="73" t="e">
        <f>IF(#REF!=0," ",#REF!)</f>
        <v>#REF!</v>
      </c>
      <c r="C264" s="74" t="e">
        <f>IF(#REF!="  "," ",#REF!)</f>
        <v>#REF!</v>
      </c>
    </row>
    <row r="265" spans="1:3" ht="52" customHeight="1">
      <c r="A265" s="72" t="e">
        <f>IF(B265=" "," ",#REF!)</f>
        <v>#REF!</v>
      </c>
      <c r="B265" s="73" t="e">
        <f>IF(#REF!=0," ",#REF!)</f>
        <v>#REF!</v>
      </c>
      <c r="C265" s="74" t="e">
        <f>IF(#REF!="  "," ",#REF!)</f>
        <v>#REF!</v>
      </c>
    </row>
    <row r="266" spans="1:3" ht="52" customHeight="1">
      <c r="A266" s="72" t="e">
        <f>IF(B266=" "," ",#REF!)</f>
        <v>#REF!</v>
      </c>
      <c r="B266" s="73" t="e">
        <f>IF(#REF!=0," ",#REF!)</f>
        <v>#REF!</v>
      </c>
      <c r="C266" s="74" t="e">
        <f>IF(#REF!="  "," ",#REF!)</f>
        <v>#REF!</v>
      </c>
    </row>
    <row r="267" spans="1:3" ht="52" customHeight="1">
      <c r="A267" s="72" t="e">
        <f>IF(B267=" "," ",#REF!)</f>
        <v>#REF!</v>
      </c>
      <c r="B267" s="73" t="e">
        <f>IF(#REF!=0," ",#REF!)</f>
        <v>#REF!</v>
      </c>
      <c r="C267" s="74" t="e">
        <f>IF(#REF!="  "," ",#REF!)</f>
        <v>#REF!</v>
      </c>
    </row>
    <row r="268" spans="1:3" ht="52" customHeight="1">
      <c r="A268" s="72" t="e">
        <f>IF(B268=" "," ",#REF!)</f>
        <v>#REF!</v>
      </c>
      <c r="B268" s="73" t="e">
        <f>IF(#REF!=0," ",#REF!)</f>
        <v>#REF!</v>
      </c>
      <c r="C268" s="74" t="e">
        <f>IF(#REF!="  "," ",#REF!)</f>
        <v>#REF!</v>
      </c>
    </row>
    <row r="269" spans="1:3" ht="52" customHeight="1">
      <c r="A269" s="72" t="e">
        <f>IF(B269=" "," ",#REF!)</f>
        <v>#REF!</v>
      </c>
      <c r="B269" s="73" t="e">
        <f>IF(#REF!=0," ",#REF!)</f>
        <v>#REF!</v>
      </c>
      <c r="C269" s="74" t="e">
        <f>IF(#REF!="  "," ",#REF!)</f>
        <v>#REF!</v>
      </c>
    </row>
    <row r="270" spans="1:3" ht="52" customHeight="1">
      <c r="A270" s="72" t="e">
        <f>IF(B270=" "," ",#REF!)</f>
        <v>#REF!</v>
      </c>
      <c r="B270" s="73" t="e">
        <f>IF(#REF!=0," ",#REF!)</f>
        <v>#REF!</v>
      </c>
      <c r="C270" s="74" t="e">
        <f>IF(#REF!="  "," ",#REF!)</f>
        <v>#REF!</v>
      </c>
    </row>
    <row r="271" spans="1:3" ht="52" customHeight="1">
      <c r="A271" s="72" t="e">
        <f>IF(B271=" "," ",#REF!)</f>
        <v>#REF!</v>
      </c>
      <c r="B271" s="73" t="e">
        <f>IF(#REF!=0," ",#REF!)</f>
        <v>#REF!</v>
      </c>
      <c r="C271" s="74" t="e">
        <f>IF(#REF!="  "," ",#REF!)</f>
        <v>#REF!</v>
      </c>
    </row>
    <row r="272" spans="1:3" ht="52" customHeight="1">
      <c r="A272" s="72" t="e">
        <f>IF(B272=" "," ",#REF!)</f>
        <v>#REF!</v>
      </c>
      <c r="B272" s="73" t="e">
        <f>IF(#REF!=0," ",#REF!)</f>
        <v>#REF!</v>
      </c>
      <c r="C272" s="74" t="e">
        <f>IF(#REF!="  "," ",#REF!)</f>
        <v>#REF!</v>
      </c>
    </row>
    <row r="273" spans="1:3" ht="52" customHeight="1">
      <c r="A273" s="72" t="e">
        <f>IF(B273=" "," ",#REF!)</f>
        <v>#REF!</v>
      </c>
      <c r="B273" s="73" t="e">
        <f>IF(#REF!=0," ",#REF!)</f>
        <v>#REF!</v>
      </c>
      <c r="C273" s="74" t="e">
        <f>IF(#REF!="  "," ",#REF!)</f>
        <v>#REF!</v>
      </c>
    </row>
    <row r="274" spans="1:3" ht="52" customHeight="1">
      <c r="A274" s="72" t="e">
        <f>IF(B274=" "," ",#REF!)</f>
        <v>#REF!</v>
      </c>
      <c r="B274" s="73" t="e">
        <f>IF(#REF!=0," ",#REF!)</f>
        <v>#REF!</v>
      </c>
      <c r="C274" s="74" t="e">
        <f>IF(#REF!="  "," ",#REF!)</f>
        <v>#REF!</v>
      </c>
    </row>
    <row r="275" spans="1:3" ht="52" customHeight="1">
      <c r="A275" s="72" t="e">
        <f>IF(B275=" "," ",#REF!)</f>
        <v>#REF!</v>
      </c>
      <c r="B275" s="73" t="e">
        <f>IF(#REF!=0," ",#REF!)</f>
        <v>#REF!</v>
      </c>
      <c r="C275" s="74" t="e">
        <f>IF(#REF!="  "," ",#REF!)</f>
        <v>#REF!</v>
      </c>
    </row>
    <row r="276" spans="1:3" ht="52" customHeight="1">
      <c r="A276" s="72" t="e">
        <f>IF(B276=" "," ",#REF!)</f>
        <v>#REF!</v>
      </c>
      <c r="B276" s="73" t="e">
        <f>IF(#REF!=0," ",#REF!)</f>
        <v>#REF!</v>
      </c>
      <c r="C276" s="74" t="e">
        <f>IF(#REF!="  "," ",#REF!)</f>
        <v>#REF!</v>
      </c>
    </row>
    <row r="277" spans="1:3" ht="52" customHeight="1">
      <c r="A277" s="72" t="e">
        <f>IF(B277=" "," ",#REF!)</f>
        <v>#REF!</v>
      </c>
      <c r="B277" s="73" t="e">
        <f>IF(#REF!=0," ",#REF!)</f>
        <v>#REF!</v>
      </c>
      <c r="C277" s="74" t="e">
        <f>IF(#REF!="  "," ",#REF!)</f>
        <v>#REF!</v>
      </c>
    </row>
    <row r="278" spans="1:3" ht="52" customHeight="1">
      <c r="A278" s="72" t="e">
        <f>IF(B278=" "," ",#REF!)</f>
        <v>#REF!</v>
      </c>
      <c r="B278" s="73" t="e">
        <f>IF(#REF!=0," ",#REF!)</f>
        <v>#REF!</v>
      </c>
      <c r="C278" s="74" t="e">
        <f>IF(#REF!="  "," ",#REF!)</f>
        <v>#REF!</v>
      </c>
    </row>
    <row r="279" spans="1:3" ht="52" customHeight="1">
      <c r="A279" s="72" t="e">
        <f>IF(B279=" "," ",#REF!)</f>
        <v>#REF!</v>
      </c>
      <c r="B279" s="73" t="e">
        <f>IF(#REF!=0," ",#REF!)</f>
        <v>#REF!</v>
      </c>
      <c r="C279" s="74" t="e">
        <f>IF(#REF!="  "," ",#REF!)</f>
        <v>#REF!</v>
      </c>
    </row>
    <row r="280" spans="1:3" ht="52" customHeight="1">
      <c r="A280" s="78" t="e">
        <f>IF(B280=" "," ",#REF!)</f>
        <v>#REF!</v>
      </c>
      <c r="B280" s="79" t="e">
        <f>IF(#REF!=0," ",#REF!)</f>
        <v>#REF!</v>
      </c>
      <c r="C280" s="80" t="e">
        <f>IF(#REF!="  "," ",#REF!)</f>
        <v>#REF!</v>
      </c>
    </row>
    <row r="281" spans="1:3" ht="52" customHeight="1">
      <c r="A281" s="72" t="e">
        <f>IF(B281=" "," ",#REF!)</f>
        <v>#REF!</v>
      </c>
      <c r="B281" s="73" t="e">
        <f>IF(#REF!=0," ",#REF!)</f>
        <v>#REF!</v>
      </c>
      <c r="C281" s="74" t="e">
        <f>IF(#REF!="  "," ",#REF!)</f>
        <v>#REF!</v>
      </c>
    </row>
    <row r="282" spans="1:3" ht="52" customHeight="1">
      <c r="A282" s="72" t="e">
        <f>IF(B282=" "," ",#REF!)</f>
        <v>#REF!</v>
      </c>
      <c r="B282" s="73" t="e">
        <f>IF(#REF!=0," ",#REF!)</f>
        <v>#REF!</v>
      </c>
      <c r="C282" s="74" t="e">
        <f>IF(#REF!="  "," ",#REF!)</f>
        <v>#REF!</v>
      </c>
    </row>
    <row r="283" spans="1:3" ht="52" customHeight="1">
      <c r="A283" s="72" t="e">
        <f>IF(B283=" "," ",#REF!)</f>
        <v>#REF!</v>
      </c>
      <c r="B283" s="73" t="e">
        <f>IF(#REF!=0," ",#REF!)</f>
        <v>#REF!</v>
      </c>
      <c r="C283" s="74" t="e">
        <f>IF(#REF!="  "," ",#REF!)</f>
        <v>#REF!</v>
      </c>
    </row>
    <row r="284" spans="1:3" ht="52" customHeight="1">
      <c r="A284" s="72" t="e">
        <f>IF(B284=" "," ",#REF!)</f>
        <v>#REF!</v>
      </c>
      <c r="B284" s="73" t="e">
        <f>IF(#REF!=0," ",#REF!)</f>
        <v>#REF!</v>
      </c>
      <c r="C284" s="74" t="e">
        <f>IF(#REF!="  "," ",#REF!)</f>
        <v>#REF!</v>
      </c>
    </row>
    <row r="285" spans="1:3" ht="52" customHeight="1">
      <c r="A285" s="72" t="e">
        <f>IF(B285=" "," ",#REF!)</f>
        <v>#REF!</v>
      </c>
      <c r="B285" s="73" t="e">
        <f>IF(#REF!=0," ",#REF!)</f>
        <v>#REF!</v>
      </c>
      <c r="C285" s="74" t="e">
        <f>IF(#REF!="  "," ",#REF!)</f>
        <v>#REF!</v>
      </c>
    </row>
    <row r="286" spans="1:3" ht="52" customHeight="1">
      <c r="A286" s="72" t="e">
        <f>IF(B286=" "," ",#REF!)</f>
        <v>#REF!</v>
      </c>
      <c r="B286" s="73" t="e">
        <f>IF(#REF!=0," ",#REF!)</f>
        <v>#REF!</v>
      </c>
      <c r="C286" s="74" t="e">
        <f>IF(#REF!="  "," ",#REF!)</f>
        <v>#REF!</v>
      </c>
    </row>
    <row r="287" spans="1:3" ht="52" customHeight="1">
      <c r="A287" s="72" t="e">
        <f>IF(B287=" "," ",#REF!)</f>
        <v>#REF!</v>
      </c>
      <c r="B287" s="73" t="e">
        <f>IF(#REF!=0," ",#REF!)</f>
        <v>#REF!</v>
      </c>
      <c r="C287" s="74" t="e">
        <f>IF(#REF!="  "," ",#REF!)</f>
        <v>#REF!</v>
      </c>
    </row>
    <row r="288" spans="1:3" ht="52" customHeight="1">
      <c r="A288" s="72" t="e">
        <f>IF(B288=" "," ",#REF!)</f>
        <v>#REF!</v>
      </c>
      <c r="B288" s="73" t="e">
        <f>IF(#REF!=0," ",#REF!)</f>
        <v>#REF!</v>
      </c>
      <c r="C288" s="74" t="e">
        <f>IF(#REF!="  "," ",#REF!)</f>
        <v>#REF!</v>
      </c>
    </row>
    <row r="289" spans="1:3" ht="52" customHeight="1">
      <c r="A289" s="72" t="e">
        <f>IF(B289=" "," ",#REF!)</f>
        <v>#REF!</v>
      </c>
      <c r="B289" s="73" t="e">
        <f>IF(#REF!=0," ",#REF!)</f>
        <v>#REF!</v>
      </c>
      <c r="C289" s="74" t="e">
        <f>IF(#REF!="  "," ",#REF!)</f>
        <v>#REF!</v>
      </c>
    </row>
    <row r="290" spans="1:3" ht="52" customHeight="1">
      <c r="A290" s="72" t="e">
        <f>IF(B290=" "," ",#REF!)</f>
        <v>#REF!</v>
      </c>
      <c r="B290" s="73" t="e">
        <f>IF(#REF!=0," ",#REF!)</f>
        <v>#REF!</v>
      </c>
      <c r="C290" s="74" t="e">
        <f>IF(#REF!="  "," ",#REF!)</f>
        <v>#REF!</v>
      </c>
    </row>
    <row r="291" spans="1:3" ht="52" customHeight="1">
      <c r="A291" s="72" t="e">
        <f>IF(B291=" "," ",#REF!)</f>
        <v>#REF!</v>
      </c>
      <c r="B291" s="73" t="e">
        <f>IF(#REF!=0," ",#REF!)</f>
        <v>#REF!</v>
      </c>
      <c r="C291" s="74" t="e">
        <f>IF(#REF!="  "," ",#REF!)</f>
        <v>#REF!</v>
      </c>
    </row>
    <row r="292" spans="1:3" ht="52" customHeight="1">
      <c r="A292" s="72" t="e">
        <f>IF(B292=" "," ",#REF!)</f>
        <v>#REF!</v>
      </c>
      <c r="B292" s="73" t="e">
        <f>IF(#REF!=0," ",#REF!)</f>
        <v>#REF!</v>
      </c>
      <c r="C292" s="74" t="e">
        <f>IF(#REF!="  "," ",#REF!)</f>
        <v>#REF!</v>
      </c>
    </row>
    <row r="293" spans="1:3" ht="52" customHeight="1">
      <c r="A293" s="72" t="e">
        <f>IF(B293=" "," ",#REF!)</f>
        <v>#REF!</v>
      </c>
      <c r="B293" s="73" t="e">
        <f>IF(#REF!=0," ",#REF!)</f>
        <v>#REF!</v>
      </c>
      <c r="C293" s="74" t="e">
        <f>IF(#REF!="  "," ",#REF!)</f>
        <v>#REF!</v>
      </c>
    </row>
    <row r="294" spans="1:3" ht="52" customHeight="1">
      <c r="A294" s="72" t="e">
        <f>IF(B294=" "," ",#REF!)</f>
        <v>#REF!</v>
      </c>
      <c r="B294" s="73" t="e">
        <f>IF(#REF!=0," ",#REF!)</f>
        <v>#REF!</v>
      </c>
      <c r="C294" s="74" t="e">
        <f>IF(#REF!="  "," ",#REF!)</f>
        <v>#REF!</v>
      </c>
    </row>
    <row r="295" spans="1:3" ht="52" customHeight="1">
      <c r="A295" s="72" t="e">
        <f>IF(B295=" "," ",#REF!)</f>
        <v>#REF!</v>
      </c>
      <c r="B295" s="73" t="e">
        <f>IF(#REF!=0," ",#REF!)</f>
        <v>#REF!</v>
      </c>
      <c r="C295" s="74" t="e">
        <f>IF(#REF!="  "," ",#REF!)</f>
        <v>#REF!</v>
      </c>
    </row>
    <row r="296" spans="1:3" ht="52" customHeight="1">
      <c r="A296" s="72" t="e">
        <f>IF(B296=" "," ",#REF!)</f>
        <v>#REF!</v>
      </c>
      <c r="B296" s="73" t="e">
        <f>IF(#REF!=0," ",#REF!)</f>
        <v>#REF!</v>
      </c>
      <c r="C296" s="74" t="e">
        <f>IF(#REF!="  "," ",#REF!)</f>
        <v>#REF!</v>
      </c>
    </row>
    <row r="297" spans="1:3" ht="52" customHeight="1">
      <c r="A297" s="72" t="e">
        <f>IF(B297=" "," ",#REF!)</f>
        <v>#REF!</v>
      </c>
      <c r="B297" s="73" t="e">
        <f>IF(#REF!=0," ",#REF!)</f>
        <v>#REF!</v>
      </c>
      <c r="C297" s="74" t="e">
        <f>IF(#REF!="  "," ",#REF!)</f>
        <v>#REF!</v>
      </c>
    </row>
    <row r="298" spans="1:3" ht="52" customHeight="1">
      <c r="A298" s="72" t="e">
        <f>IF(B298=" "," ",#REF!)</f>
        <v>#REF!</v>
      </c>
      <c r="B298" s="73" t="e">
        <f>IF(#REF!=0," ",#REF!)</f>
        <v>#REF!</v>
      </c>
      <c r="C298" s="74" t="e">
        <f>IF(#REF!="  "," ",#REF!)</f>
        <v>#REF!</v>
      </c>
    </row>
    <row r="299" spans="1:3" ht="52" customHeight="1">
      <c r="A299" s="72" t="e">
        <f>IF(B299=" "," ",#REF!)</f>
        <v>#REF!</v>
      </c>
      <c r="B299" s="73" t="e">
        <f>IF(#REF!=0," ",#REF!)</f>
        <v>#REF!</v>
      </c>
      <c r="C299" s="74" t="e">
        <f>IF(#REF!="  "," ",#REF!)</f>
        <v>#REF!</v>
      </c>
    </row>
    <row r="300" spans="1:3" ht="52" customHeight="1">
      <c r="A300" s="78" t="e">
        <f>IF(B300=" "," ",#REF!)</f>
        <v>#REF!</v>
      </c>
      <c r="B300" s="79" t="e">
        <f>IF(#REF!=0," ",#REF!)</f>
        <v>#REF!</v>
      </c>
      <c r="C300" s="80" t="e">
        <f>IF(#REF!="  "," ",#REF!)</f>
        <v>#REF!</v>
      </c>
    </row>
    <row r="301" spans="1:3" ht="52" customHeight="1">
      <c r="A301" s="72" t="e">
        <f>IF(B301=" "," ",#REF!)</f>
        <v>#REF!</v>
      </c>
      <c r="B301" s="73" t="e">
        <f>IF(#REF!=0," ",#REF!)</f>
        <v>#REF!</v>
      </c>
      <c r="C301" s="74" t="e">
        <f>IF(#REF!="  "," ",#REF!)</f>
        <v>#REF!</v>
      </c>
    </row>
    <row r="302" spans="1:3" ht="52" customHeight="1">
      <c r="A302" s="72" t="e">
        <f>IF(B302=" "," ",#REF!)</f>
        <v>#REF!</v>
      </c>
      <c r="B302" s="73" t="e">
        <f>IF(#REF!=0," ",#REF!)</f>
        <v>#REF!</v>
      </c>
      <c r="C302" s="74" t="e">
        <f>IF(#REF!="  "," ",#REF!)</f>
        <v>#REF!</v>
      </c>
    </row>
    <row r="303" spans="1:3" ht="52" customHeight="1">
      <c r="A303" s="72" t="e">
        <f>IF(B303=" "," ",#REF!)</f>
        <v>#REF!</v>
      </c>
      <c r="B303" s="73" t="e">
        <f>IF(#REF!=0," ",#REF!)</f>
        <v>#REF!</v>
      </c>
      <c r="C303" s="74" t="e">
        <f>IF(#REF!="  "," ",#REF!)</f>
        <v>#REF!</v>
      </c>
    </row>
    <row r="304" spans="1:3" ht="52" customHeight="1">
      <c r="A304" s="72" t="e">
        <f>IF(B304=" "," ",#REF!)</f>
        <v>#REF!</v>
      </c>
      <c r="B304" s="73" t="e">
        <f>IF(#REF!=0," ",#REF!)</f>
        <v>#REF!</v>
      </c>
      <c r="C304" s="74" t="e">
        <f>IF(#REF!="  "," ",#REF!)</f>
        <v>#REF!</v>
      </c>
    </row>
    <row r="305" spans="1:3" ht="52" customHeight="1">
      <c r="A305" s="72" t="e">
        <f>IF(B305=" "," ",#REF!)</f>
        <v>#REF!</v>
      </c>
      <c r="B305" s="73" t="e">
        <f>IF(#REF!=0," ",#REF!)</f>
        <v>#REF!</v>
      </c>
      <c r="C305" s="74" t="e">
        <f>IF(#REF!="  "," ",#REF!)</f>
        <v>#REF!</v>
      </c>
    </row>
    <row r="306" spans="1:3" ht="52" customHeight="1">
      <c r="A306" s="72" t="e">
        <f>IF(B306=" "," ",#REF!)</f>
        <v>#REF!</v>
      </c>
      <c r="B306" s="73" t="e">
        <f>IF(#REF!=0," ",#REF!)</f>
        <v>#REF!</v>
      </c>
      <c r="C306" s="74" t="e">
        <f>IF(#REF!="  "," ",#REF!)</f>
        <v>#REF!</v>
      </c>
    </row>
    <row r="307" spans="1:3" ht="52" customHeight="1">
      <c r="A307" s="72" t="e">
        <f>IF(B307=" "," ",#REF!)</f>
        <v>#REF!</v>
      </c>
      <c r="B307" s="73" t="e">
        <f>IF(#REF!=0," ",#REF!)</f>
        <v>#REF!</v>
      </c>
      <c r="C307" s="74" t="e">
        <f>IF(#REF!="  "," ",#REF!)</f>
        <v>#REF!</v>
      </c>
    </row>
    <row r="308" spans="1:3" ht="52" customHeight="1">
      <c r="A308" s="72" t="e">
        <f>IF(B308=" "," ",#REF!)</f>
        <v>#REF!</v>
      </c>
      <c r="B308" s="73" t="e">
        <f>IF(#REF!=0," ",#REF!)</f>
        <v>#REF!</v>
      </c>
      <c r="C308" s="74" t="e">
        <f>IF(#REF!="  "," ",#REF!)</f>
        <v>#REF!</v>
      </c>
    </row>
    <row r="309" spans="1:3" ht="52" customHeight="1">
      <c r="A309" s="72" t="e">
        <f>IF(B309=" "," ",#REF!)</f>
        <v>#REF!</v>
      </c>
      <c r="B309" s="73" t="e">
        <f>IF(#REF!=0," ",#REF!)</f>
        <v>#REF!</v>
      </c>
      <c r="C309" s="74" t="e">
        <f>IF(#REF!="  "," ",#REF!)</f>
        <v>#REF!</v>
      </c>
    </row>
    <row r="310" spans="1:3" ht="52" customHeight="1">
      <c r="A310" s="72" t="e">
        <f>IF(B310=" "," ",#REF!)</f>
        <v>#REF!</v>
      </c>
      <c r="B310" s="73" t="e">
        <f>IF(#REF!=0," ",#REF!)</f>
        <v>#REF!</v>
      </c>
      <c r="C310" s="74" t="e">
        <f>IF(#REF!="  "," ",#REF!)</f>
        <v>#REF!</v>
      </c>
    </row>
    <row r="311" spans="1:3" ht="52" customHeight="1">
      <c r="A311" s="72" t="e">
        <f>IF(B311=" "," ",#REF!)</f>
        <v>#REF!</v>
      </c>
      <c r="B311" s="73" t="e">
        <f>IF(#REF!=0," ",#REF!)</f>
        <v>#REF!</v>
      </c>
      <c r="C311" s="74" t="e">
        <f>IF(#REF!="  "," ",#REF!)</f>
        <v>#REF!</v>
      </c>
    </row>
    <row r="312" spans="1:3" ht="52" customHeight="1">
      <c r="A312" s="72" t="e">
        <f>IF(B312=" "," ",#REF!)</f>
        <v>#REF!</v>
      </c>
      <c r="B312" s="73" t="e">
        <f>IF(#REF!=0," ",#REF!)</f>
        <v>#REF!</v>
      </c>
      <c r="C312" s="74" t="e">
        <f>IF(#REF!="  "," ",#REF!)</f>
        <v>#REF!</v>
      </c>
    </row>
    <row r="313" spans="1:3" ht="52" customHeight="1">
      <c r="A313" s="72" t="e">
        <f>IF(B313=" "," ",#REF!)</f>
        <v>#REF!</v>
      </c>
      <c r="B313" s="73" t="e">
        <f>IF(#REF!=0," ",#REF!)</f>
        <v>#REF!</v>
      </c>
      <c r="C313" s="74" t="e">
        <f>IF(#REF!="  "," ",#REF!)</f>
        <v>#REF!</v>
      </c>
    </row>
    <row r="314" spans="1:3" ht="52" customHeight="1">
      <c r="A314" s="72" t="e">
        <f>IF(B314=" "," ",#REF!)</f>
        <v>#REF!</v>
      </c>
      <c r="B314" s="73" t="e">
        <f>IF(#REF!=0," ",#REF!)</f>
        <v>#REF!</v>
      </c>
      <c r="C314" s="74" t="e">
        <f>IF(#REF!="  "," ",#REF!)</f>
        <v>#REF!</v>
      </c>
    </row>
    <row r="315" spans="1:3" ht="52" customHeight="1">
      <c r="A315" s="72" t="e">
        <f>IF(B315=" "," ",#REF!)</f>
        <v>#REF!</v>
      </c>
      <c r="B315" s="73" t="e">
        <f>IF(#REF!=0," ",#REF!)</f>
        <v>#REF!</v>
      </c>
      <c r="C315" s="74" t="e">
        <f>IF(#REF!="  "," ",#REF!)</f>
        <v>#REF!</v>
      </c>
    </row>
    <row r="316" spans="1:3" ht="52" customHeight="1">
      <c r="A316" s="72" t="e">
        <f>IF(B316=" "," ",#REF!)</f>
        <v>#REF!</v>
      </c>
      <c r="B316" s="73" t="e">
        <f>IF(#REF!=0," ",#REF!)</f>
        <v>#REF!</v>
      </c>
      <c r="C316" s="74" t="e">
        <f>IF(#REF!="  "," ",#REF!)</f>
        <v>#REF!</v>
      </c>
    </row>
    <row r="317" spans="1:3" ht="52" customHeight="1">
      <c r="A317" s="72" t="e">
        <f>IF(B317=" "," ",#REF!)</f>
        <v>#REF!</v>
      </c>
      <c r="B317" s="73" t="e">
        <f>IF(#REF!=0," ",#REF!)</f>
        <v>#REF!</v>
      </c>
      <c r="C317" s="74" t="e">
        <f>IF(#REF!="  "," ",#REF!)</f>
        <v>#REF!</v>
      </c>
    </row>
    <row r="318" spans="1:3" ht="52" customHeight="1">
      <c r="A318" s="72" t="e">
        <f>IF(B318=" "," ",#REF!)</f>
        <v>#REF!</v>
      </c>
      <c r="B318" s="73" t="e">
        <f>IF(#REF!=0," ",#REF!)</f>
        <v>#REF!</v>
      </c>
      <c r="C318" s="74" t="e">
        <f>IF(#REF!="  "," ",#REF!)</f>
        <v>#REF!</v>
      </c>
    </row>
    <row r="319" spans="1:3" ht="52" customHeight="1">
      <c r="A319" s="72" t="e">
        <f>IF(B319=" "," ",#REF!)</f>
        <v>#REF!</v>
      </c>
      <c r="B319" s="73" t="e">
        <f>IF(#REF!=0," ",#REF!)</f>
        <v>#REF!</v>
      </c>
      <c r="C319" s="74" t="e">
        <f>IF(#REF!="  "," ",#REF!)</f>
        <v>#REF!</v>
      </c>
    </row>
    <row r="320" spans="1:3" ht="52" customHeight="1">
      <c r="A320" s="78" t="e">
        <f>IF(B320=" "," ",#REF!)</f>
        <v>#REF!</v>
      </c>
      <c r="B320" s="79" t="e">
        <f>IF(#REF!=0," ",#REF!)</f>
        <v>#REF!</v>
      </c>
      <c r="C320" s="80" t="e">
        <f>IF(#REF!="  "," ",#REF!)</f>
        <v>#REF!</v>
      </c>
    </row>
    <row r="321" spans="1:3" ht="52" customHeight="1">
      <c r="A321" s="72" t="e">
        <f>IF(B321=" "," ",#REF!)</f>
        <v>#REF!</v>
      </c>
      <c r="B321" s="73" t="e">
        <f>IF(#REF!=0," ",#REF!)</f>
        <v>#REF!</v>
      </c>
      <c r="C321" s="74" t="e">
        <f>IF(#REF!="  "," ",#REF!)</f>
        <v>#REF!</v>
      </c>
    </row>
    <row r="322" spans="1:3" ht="52" customHeight="1">
      <c r="A322" s="72" t="e">
        <f>IF(B322=" "," ",#REF!)</f>
        <v>#REF!</v>
      </c>
      <c r="B322" s="73" t="e">
        <f>IF(#REF!=0," ",#REF!)</f>
        <v>#REF!</v>
      </c>
      <c r="C322" s="74" t="e">
        <f>IF(#REF!="  "," ",#REF!)</f>
        <v>#REF!</v>
      </c>
    </row>
    <row r="323" spans="1:3" ht="52" customHeight="1">
      <c r="A323" s="72" t="e">
        <f>IF(B323=" "," ",#REF!)</f>
        <v>#REF!</v>
      </c>
      <c r="B323" s="73" t="e">
        <f>IF(#REF!=0," ",#REF!)</f>
        <v>#REF!</v>
      </c>
      <c r="C323" s="74" t="e">
        <f>IF(#REF!="  "," ",#REF!)</f>
        <v>#REF!</v>
      </c>
    </row>
    <row r="324" spans="1:3" ht="52" customHeight="1">
      <c r="A324" s="72" t="e">
        <f>IF(B324=" "," ",#REF!)</f>
        <v>#REF!</v>
      </c>
      <c r="B324" s="73" t="e">
        <f>IF(#REF!=0," ",#REF!)</f>
        <v>#REF!</v>
      </c>
      <c r="C324" s="74" t="e">
        <f>IF(#REF!="  "," ",#REF!)</f>
        <v>#REF!</v>
      </c>
    </row>
    <row r="325" spans="1:3" ht="52" customHeight="1">
      <c r="A325" s="72" t="e">
        <f>IF(B325=" "," ",#REF!)</f>
        <v>#REF!</v>
      </c>
      <c r="B325" s="73" t="e">
        <f>IF(#REF!=0," ",#REF!)</f>
        <v>#REF!</v>
      </c>
      <c r="C325" s="74" t="e">
        <f>IF(#REF!="  "," ",#REF!)</f>
        <v>#REF!</v>
      </c>
    </row>
    <row r="326" spans="1:3" ht="52" customHeight="1">
      <c r="A326" s="72" t="e">
        <f>IF(B326=" "," ",#REF!)</f>
        <v>#REF!</v>
      </c>
      <c r="B326" s="73" t="e">
        <f>IF(#REF!=0," ",#REF!)</f>
        <v>#REF!</v>
      </c>
      <c r="C326" s="74" t="e">
        <f>IF(#REF!="  "," ",#REF!)</f>
        <v>#REF!</v>
      </c>
    </row>
    <row r="327" spans="1:3" ht="52" customHeight="1">
      <c r="A327" s="72" t="e">
        <f>IF(B327=" "," ",#REF!)</f>
        <v>#REF!</v>
      </c>
      <c r="B327" s="73" t="e">
        <f>IF(#REF!=0," ",#REF!)</f>
        <v>#REF!</v>
      </c>
      <c r="C327" s="74" t="e">
        <f>IF(#REF!="  "," ",#REF!)</f>
        <v>#REF!</v>
      </c>
    </row>
    <row r="328" spans="1:3" ht="52" customHeight="1">
      <c r="A328" s="72" t="e">
        <f>IF(B328=" "," ",#REF!)</f>
        <v>#REF!</v>
      </c>
      <c r="B328" s="73" t="e">
        <f>IF(#REF!=0," ",#REF!)</f>
        <v>#REF!</v>
      </c>
      <c r="C328" s="74" t="e">
        <f>IF(#REF!="  "," ",#REF!)</f>
        <v>#REF!</v>
      </c>
    </row>
    <row r="329" spans="1:3" ht="52" customHeight="1">
      <c r="A329" s="72" t="e">
        <f>IF(B329=" "," ",#REF!)</f>
        <v>#REF!</v>
      </c>
      <c r="B329" s="73" t="e">
        <f>IF(#REF!=0," ",#REF!)</f>
        <v>#REF!</v>
      </c>
      <c r="C329" s="74" t="e">
        <f>IF(#REF!="  "," ",#REF!)</f>
        <v>#REF!</v>
      </c>
    </row>
    <row r="330" spans="1:3" ht="52" customHeight="1">
      <c r="A330" s="72" t="e">
        <f>IF(B330=" "," ",#REF!)</f>
        <v>#REF!</v>
      </c>
      <c r="B330" s="73" t="e">
        <f>IF(#REF!=0," ",#REF!)</f>
        <v>#REF!</v>
      </c>
      <c r="C330" s="74" t="e">
        <f>IF(#REF!="  "," ",#REF!)</f>
        <v>#REF!</v>
      </c>
    </row>
    <row r="331" spans="1:3" ht="52" customHeight="1">
      <c r="A331" s="72" t="e">
        <f>IF(B331=" "," ",#REF!)</f>
        <v>#REF!</v>
      </c>
      <c r="B331" s="73" t="e">
        <f>IF(#REF!=0," ",#REF!)</f>
        <v>#REF!</v>
      </c>
      <c r="C331" s="74" t="e">
        <f>IF(#REF!="  "," ",#REF!)</f>
        <v>#REF!</v>
      </c>
    </row>
    <row r="332" spans="1:3" ht="52" customHeight="1">
      <c r="A332" s="72" t="e">
        <f>IF(B332=" "," ",#REF!)</f>
        <v>#REF!</v>
      </c>
      <c r="B332" s="73" t="e">
        <f>IF(#REF!=0," ",#REF!)</f>
        <v>#REF!</v>
      </c>
      <c r="C332" s="74" t="e">
        <f>IF(#REF!="  "," ",#REF!)</f>
        <v>#REF!</v>
      </c>
    </row>
    <row r="333" spans="1:3" ht="52" customHeight="1">
      <c r="A333" s="72" t="e">
        <f>IF(B333=" "," ",#REF!)</f>
        <v>#REF!</v>
      </c>
      <c r="B333" s="73" t="e">
        <f>IF(#REF!=0," ",#REF!)</f>
        <v>#REF!</v>
      </c>
      <c r="C333" s="74" t="e">
        <f>IF(#REF!="  "," ",#REF!)</f>
        <v>#REF!</v>
      </c>
    </row>
    <row r="334" spans="1:3" ht="52" customHeight="1">
      <c r="A334" s="72" t="e">
        <f>IF(B334=" "," ",#REF!)</f>
        <v>#REF!</v>
      </c>
      <c r="B334" s="73" t="e">
        <f>IF(#REF!=0," ",#REF!)</f>
        <v>#REF!</v>
      </c>
      <c r="C334" s="74" t="e">
        <f>IF(#REF!="  "," ",#REF!)</f>
        <v>#REF!</v>
      </c>
    </row>
    <row r="335" spans="1:3" ht="52" customHeight="1">
      <c r="A335" s="72" t="e">
        <f>IF(B335=" "," ",#REF!)</f>
        <v>#REF!</v>
      </c>
      <c r="B335" s="73" t="e">
        <f>IF(#REF!=0," ",#REF!)</f>
        <v>#REF!</v>
      </c>
      <c r="C335" s="74" t="e">
        <f>IF(#REF!="  "," ",#REF!)</f>
        <v>#REF!</v>
      </c>
    </row>
    <row r="336" spans="1:3" ht="52" customHeight="1">
      <c r="A336" s="72" t="e">
        <f>IF(B336=" "," ",#REF!)</f>
        <v>#REF!</v>
      </c>
      <c r="B336" s="73" t="e">
        <f>IF(#REF!=0," ",#REF!)</f>
        <v>#REF!</v>
      </c>
      <c r="C336" s="74" t="e">
        <f>IF(#REF!="  "," ",#REF!)</f>
        <v>#REF!</v>
      </c>
    </row>
    <row r="337" spans="1:3" ht="52" customHeight="1">
      <c r="A337" s="72" t="e">
        <f>IF(B337=" "," ",#REF!)</f>
        <v>#REF!</v>
      </c>
      <c r="B337" s="73" t="e">
        <f>IF(#REF!=0," ",#REF!)</f>
        <v>#REF!</v>
      </c>
      <c r="C337" s="74" t="e">
        <f>IF(#REF!="  "," ",#REF!)</f>
        <v>#REF!</v>
      </c>
    </row>
    <row r="338" spans="1:3" ht="52" customHeight="1">
      <c r="A338" s="72" t="e">
        <f>IF(B338=" "," ",#REF!)</f>
        <v>#REF!</v>
      </c>
      <c r="B338" s="73" t="e">
        <f>IF(#REF!=0," ",#REF!)</f>
        <v>#REF!</v>
      </c>
      <c r="C338" s="74" t="e">
        <f>IF(#REF!="  "," ",#REF!)</f>
        <v>#REF!</v>
      </c>
    </row>
    <row r="339" spans="1:3" ht="52" customHeight="1">
      <c r="A339" s="72" t="e">
        <f>IF(B339=" "," ",#REF!)</f>
        <v>#REF!</v>
      </c>
      <c r="B339" s="73" t="e">
        <f>IF(#REF!=0," ",#REF!)</f>
        <v>#REF!</v>
      </c>
      <c r="C339" s="74" t="e">
        <f>IF(#REF!="  "," ",#REF!)</f>
        <v>#REF!</v>
      </c>
    </row>
    <row r="340" spans="1:3" ht="52" customHeight="1">
      <c r="A340" s="78" t="e">
        <f>IF(B340=" "," ",#REF!)</f>
        <v>#REF!</v>
      </c>
      <c r="B340" s="79" t="e">
        <f>IF(#REF!=0," ",#REF!)</f>
        <v>#REF!</v>
      </c>
      <c r="C340" s="80" t="e">
        <f>IF(#REF!="  "," ",#REF!)</f>
        <v>#REF!</v>
      </c>
    </row>
    <row r="341" spans="1:3" ht="52" customHeight="1">
      <c r="A341" s="72" t="e">
        <f>IF(B341=" "," ",#REF!)</f>
        <v>#REF!</v>
      </c>
      <c r="B341" s="73" t="e">
        <f>IF(#REF!=0," ",#REF!)</f>
        <v>#REF!</v>
      </c>
      <c r="C341" s="74" t="e">
        <f>IF(#REF!="  "," ",#REF!)</f>
        <v>#REF!</v>
      </c>
    </row>
    <row r="342" spans="1:3" ht="52" customHeight="1">
      <c r="A342" s="72" t="e">
        <f>IF(B342=" "," ",#REF!)</f>
        <v>#REF!</v>
      </c>
      <c r="B342" s="73" t="e">
        <f>IF(#REF!=0," ",#REF!)</f>
        <v>#REF!</v>
      </c>
      <c r="C342" s="74" t="e">
        <f>IF(#REF!="  "," ",#REF!)</f>
        <v>#REF!</v>
      </c>
    </row>
    <row r="343" spans="1:3" ht="52" customHeight="1">
      <c r="A343" s="72" t="e">
        <f>IF(B343=" "," ",#REF!)</f>
        <v>#REF!</v>
      </c>
      <c r="B343" s="73" t="e">
        <f>IF(#REF!=0," ",#REF!)</f>
        <v>#REF!</v>
      </c>
      <c r="C343" s="74" t="e">
        <f>IF(#REF!="  "," ",#REF!)</f>
        <v>#REF!</v>
      </c>
    </row>
    <row r="344" spans="1:3" ht="52" customHeight="1">
      <c r="A344" s="72" t="e">
        <f>IF(B344=" "," ",#REF!)</f>
        <v>#REF!</v>
      </c>
      <c r="B344" s="73" t="e">
        <f>IF(#REF!=0," ",#REF!)</f>
        <v>#REF!</v>
      </c>
      <c r="C344" s="74" t="e">
        <f>IF(#REF!="  "," ",#REF!)</f>
        <v>#REF!</v>
      </c>
    </row>
    <row r="345" spans="1:3" ht="52" customHeight="1">
      <c r="A345" s="72" t="e">
        <f>IF(B345=" "," ",#REF!)</f>
        <v>#REF!</v>
      </c>
      <c r="B345" s="73" t="e">
        <f>IF(#REF!=0," ",#REF!)</f>
        <v>#REF!</v>
      </c>
      <c r="C345" s="74" t="e">
        <f>IF(#REF!="  "," ",#REF!)</f>
        <v>#REF!</v>
      </c>
    </row>
    <row r="346" spans="1:3" ht="52" customHeight="1">
      <c r="A346" s="72" t="e">
        <f>IF(B346=" "," ",#REF!)</f>
        <v>#REF!</v>
      </c>
      <c r="B346" s="73" t="e">
        <f>IF(#REF!=0," ",#REF!)</f>
        <v>#REF!</v>
      </c>
      <c r="C346" s="74" t="e">
        <f>IF(#REF!="  "," ",#REF!)</f>
        <v>#REF!</v>
      </c>
    </row>
    <row r="347" spans="1:3" ht="52" customHeight="1">
      <c r="A347" s="72" t="e">
        <f>IF(B347=" "," ",#REF!)</f>
        <v>#REF!</v>
      </c>
      <c r="B347" s="73" t="e">
        <f>IF(#REF!=0," ",#REF!)</f>
        <v>#REF!</v>
      </c>
      <c r="C347" s="74" t="e">
        <f>IF(#REF!="  "," ",#REF!)</f>
        <v>#REF!</v>
      </c>
    </row>
    <row r="348" spans="1:3" ht="52" customHeight="1">
      <c r="A348" s="72" t="e">
        <f>IF(B348=" "," ",#REF!)</f>
        <v>#REF!</v>
      </c>
      <c r="B348" s="73" t="e">
        <f>IF(#REF!=0," ",#REF!)</f>
        <v>#REF!</v>
      </c>
      <c r="C348" s="74" t="e">
        <f>IF(#REF!="  "," ",#REF!)</f>
        <v>#REF!</v>
      </c>
    </row>
    <row r="349" spans="1:3" ht="52" customHeight="1">
      <c r="A349" s="72" t="e">
        <f>IF(B349=" "," ",#REF!)</f>
        <v>#REF!</v>
      </c>
      <c r="B349" s="73" t="e">
        <f>IF(#REF!=0," ",#REF!)</f>
        <v>#REF!</v>
      </c>
      <c r="C349" s="74" t="e">
        <f>IF(#REF!="  "," ",#REF!)</f>
        <v>#REF!</v>
      </c>
    </row>
    <row r="350" spans="1:3" ht="52" customHeight="1">
      <c r="A350" s="72" t="e">
        <f>IF(B350=" "," ",#REF!)</f>
        <v>#REF!</v>
      </c>
      <c r="B350" s="73" t="e">
        <f>IF(#REF!=0," ",#REF!)</f>
        <v>#REF!</v>
      </c>
      <c r="C350" s="74" t="e">
        <f>IF(#REF!="  "," ",#REF!)</f>
        <v>#REF!</v>
      </c>
    </row>
    <row r="351" spans="1:3" ht="52" customHeight="1">
      <c r="A351" s="72" t="e">
        <f>IF(B351=" "," ",#REF!)</f>
        <v>#REF!</v>
      </c>
      <c r="B351" s="73" t="e">
        <f>IF(#REF!=0," ",#REF!)</f>
        <v>#REF!</v>
      </c>
      <c r="C351" s="74" t="e">
        <f>IF(#REF!="  "," ",#REF!)</f>
        <v>#REF!</v>
      </c>
    </row>
    <row r="352" spans="1:3" ht="52" customHeight="1">
      <c r="A352" s="72" t="e">
        <f>IF(B352=" "," ",#REF!)</f>
        <v>#REF!</v>
      </c>
      <c r="B352" s="73" t="e">
        <f>IF(#REF!=0," ",#REF!)</f>
        <v>#REF!</v>
      </c>
      <c r="C352" s="74" t="e">
        <f>IF(#REF!="  "," ",#REF!)</f>
        <v>#REF!</v>
      </c>
    </row>
    <row r="353" spans="1:3" ht="52" customHeight="1">
      <c r="A353" s="72" t="e">
        <f>IF(B353=" "," ",#REF!)</f>
        <v>#REF!</v>
      </c>
      <c r="B353" s="73" t="e">
        <f>IF(#REF!=0," ",#REF!)</f>
        <v>#REF!</v>
      </c>
      <c r="C353" s="74" t="e">
        <f>IF(#REF!="  "," ",#REF!)</f>
        <v>#REF!</v>
      </c>
    </row>
    <row r="354" spans="1:3" ht="52" customHeight="1">
      <c r="A354" s="72" t="e">
        <f>IF(B354=" "," ",#REF!)</f>
        <v>#REF!</v>
      </c>
      <c r="B354" s="73" t="e">
        <f>IF(#REF!=0," ",#REF!)</f>
        <v>#REF!</v>
      </c>
      <c r="C354" s="74" t="e">
        <f>IF(#REF!="  "," ",#REF!)</f>
        <v>#REF!</v>
      </c>
    </row>
    <row r="355" spans="1:3" ht="52" customHeight="1">
      <c r="A355" s="72" t="e">
        <f>IF(B355=" "," ",#REF!)</f>
        <v>#REF!</v>
      </c>
      <c r="B355" s="73" t="e">
        <f>IF(#REF!=0," ",#REF!)</f>
        <v>#REF!</v>
      </c>
      <c r="C355" s="74" t="e">
        <f>IF(#REF!="  "," ",#REF!)</f>
        <v>#REF!</v>
      </c>
    </row>
    <row r="356" spans="1:3" ht="52" customHeight="1">
      <c r="A356" s="72" t="e">
        <f>IF(B356=" "," ",#REF!)</f>
        <v>#REF!</v>
      </c>
      <c r="B356" s="73" t="e">
        <f>IF(#REF!=0," ",#REF!)</f>
        <v>#REF!</v>
      </c>
      <c r="C356" s="74" t="e">
        <f>IF(#REF!="  "," ",#REF!)</f>
        <v>#REF!</v>
      </c>
    </row>
    <row r="357" spans="1:3" ht="52" customHeight="1">
      <c r="A357" s="72" t="e">
        <f>IF(B357=" "," ",#REF!)</f>
        <v>#REF!</v>
      </c>
      <c r="B357" s="73" t="e">
        <f>IF(#REF!=0," ",#REF!)</f>
        <v>#REF!</v>
      </c>
      <c r="C357" s="74" t="e">
        <f>IF(#REF!="  "," ",#REF!)</f>
        <v>#REF!</v>
      </c>
    </row>
    <row r="358" spans="1:3" ht="52" customHeight="1">
      <c r="A358" s="72" t="e">
        <f>IF(B358=" "," ",#REF!)</f>
        <v>#REF!</v>
      </c>
      <c r="B358" s="73" t="e">
        <f>IF(#REF!=0," ",#REF!)</f>
        <v>#REF!</v>
      </c>
      <c r="C358" s="74" t="e">
        <f>IF(#REF!="  "," ",#REF!)</f>
        <v>#REF!</v>
      </c>
    </row>
    <row r="359" spans="1:3" ht="52" customHeight="1">
      <c r="A359" s="72" t="e">
        <f>IF(B359=" "," ",#REF!)</f>
        <v>#REF!</v>
      </c>
      <c r="B359" s="73" t="e">
        <f>IF(#REF!=0," ",#REF!)</f>
        <v>#REF!</v>
      </c>
      <c r="C359" s="74" t="e">
        <f>IF(#REF!="  "," ",#REF!)</f>
        <v>#REF!</v>
      </c>
    </row>
    <row r="360" spans="1:3" ht="52" customHeight="1">
      <c r="A360" s="78" t="e">
        <f>IF(B360=" "," ",#REF!)</f>
        <v>#REF!</v>
      </c>
      <c r="B360" s="79" t="e">
        <f>IF(#REF!=0," ",#REF!)</f>
        <v>#REF!</v>
      </c>
      <c r="C360" s="80" t="e">
        <f>IF(#REF!="  "," ",#REF!)</f>
        <v>#REF!</v>
      </c>
    </row>
    <row r="361" spans="1:3" ht="52" customHeight="1">
      <c r="B361" s="73"/>
    </row>
    <row r="362" spans="1:3" ht="52" customHeight="1">
      <c r="B362" s="73"/>
    </row>
    <row r="363" spans="1:3" ht="52" customHeight="1">
      <c r="B363" s="73"/>
    </row>
    <row r="364" spans="1:3" ht="52" customHeight="1">
      <c r="B364" s="73"/>
    </row>
    <row r="365" spans="1:3" ht="52" customHeight="1">
      <c r="B365" s="73"/>
    </row>
    <row r="366" spans="1:3" ht="52" customHeight="1">
      <c r="B366" s="73"/>
    </row>
    <row r="367" spans="1:3" ht="52" customHeight="1">
      <c r="B367" s="73"/>
    </row>
    <row r="368" spans="1:3" ht="52" customHeight="1">
      <c r="B368" s="73"/>
    </row>
    <row r="369" spans="2:2" ht="52" customHeight="1">
      <c r="B369" s="73"/>
    </row>
    <row r="370" spans="2:2" ht="52" customHeight="1">
      <c r="B370" s="73"/>
    </row>
    <row r="371" spans="2:2" ht="52" customHeight="1">
      <c r="B371" s="73"/>
    </row>
    <row r="372" spans="2:2" ht="52" customHeight="1">
      <c r="B372" s="73"/>
    </row>
    <row r="373" spans="2:2" ht="52" customHeight="1">
      <c r="B373" s="73"/>
    </row>
    <row r="374" spans="2:2" ht="52" customHeight="1">
      <c r="B374" s="73"/>
    </row>
    <row r="375" spans="2:2" ht="52" customHeight="1">
      <c r="B375" s="73"/>
    </row>
    <row r="376" spans="2:2" ht="52" customHeight="1">
      <c r="B376" s="73"/>
    </row>
    <row r="377" spans="2:2" ht="52" customHeight="1">
      <c r="B377" s="73"/>
    </row>
    <row r="378" spans="2:2" ht="52" customHeight="1">
      <c r="B378" s="73"/>
    </row>
    <row r="379" spans="2:2" ht="52" customHeight="1">
      <c r="B379" s="73"/>
    </row>
    <row r="380" spans="2:2" ht="52" customHeight="1">
      <c r="B380" s="73"/>
    </row>
    <row r="381" spans="2:2" ht="52" customHeight="1">
      <c r="B381" s="73"/>
    </row>
    <row r="382" spans="2:2" ht="52" customHeight="1">
      <c r="B382" s="73"/>
    </row>
    <row r="383" spans="2:2" ht="52" customHeight="1">
      <c r="B383" s="73"/>
    </row>
    <row r="384" spans="2:2" ht="52" customHeight="1">
      <c r="B384" s="73"/>
    </row>
    <row r="385" spans="2:2" ht="52" customHeight="1">
      <c r="B385" s="73"/>
    </row>
    <row r="386" spans="2:2" ht="52" customHeight="1">
      <c r="B386" s="73"/>
    </row>
    <row r="387" spans="2:2" ht="52" customHeight="1">
      <c r="B387" s="73"/>
    </row>
    <row r="388" spans="2:2" ht="52" customHeight="1">
      <c r="B388" s="73"/>
    </row>
    <row r="389" spans="2:2" ht="52" customHeight="1">
      <c r="B389" s="73"/>
    </row>
    <row r="390" spans="2:2" ht="52" customHeight="1">
      <c r="B390" s="73"/>
    </row>
    <row r="391" spans="2:2" ht="52" customHeight="1">
      <c r="B391" s="73"/>
    </row>
    <row r="392" spans="2:2" ht="52" customHeight="1">
      <c r="B392" s="73"/>
    </row>
    <row r="393" spans="2:2" ht="52" customHeight="1">
      <c r="B393" s="73"/>
    </row>
    <row r="394" spans="2:2" ht="52" customHeight="1">
      <c r="B394" s="73"/>
    </row>
    <row r="395" spans="2:2" ht="52" customHeight="1">
      <c r="B395" s="73"/>
    </row>
    <row r="396" spans="2:2" ht="52" customHeight="1">
      <c r="B396" s="73"/>
    </row>
  </sheetData>
  <mergeCells count="1">
    <mergeCell ref="D1:E2"/>
  </mergeCells>
  <phoneticPr fontId="11" type="noConversion"/>
  <pageMargins left="0" right="0" top="0.39370078740157483" bottom="0.39370078740157483" header="0.31496062992125984" footer="0.31496062992125984"/>
  <pageSetup paperSize="9" scale="27" orientation="portrait" horizontalDpi="203" verticalDpi="20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3C2BC-D9F1-4A93-B595-0EEDA2BA58A1}">
  <sheetPr>
    <tabColor rgb="FF66CCFF"/>
  </sheetPr>
  <dimension ref="A1:BA585"/>
  <sheetViews>
    <sheetView zoomScale="81" zoomScaleNormal="81" workbookViewId="0">
      <pane xSplit="10" ySplit="12" topLeftCell="K29" activePane="bottomRight" state="frozen"/>
      <selection activeCell="L46" sqref="L46"/>
      <selection pane="topRight" activeCell="L46" sqref="L46"/>
      <selection pane="bottomLeft" activeCell="L46" sqref="L46"/>
      <selection pane="bottomRight" activeCell="D7" sqref="D7"/>
    </sheetView>
  </sheetViews>
  <sheetFormatPr defaultColWidth="9" defaultRowHeight="15.5"/>
  <cols>
    <col min="1" max="1" width="11.08203125" style="14" customWidth="1"/>
    <col min="2" max="2" width="23.08203125" style="17" customWidth="1"/>
    <col min="3" max="3" width="9.08203125" style="14" customWidth="1"/>
    <col min="4" max="6" width="8.58203125" style="6" customWidth="1"/>
    <col min="7" max="7" width="8.58203125" style="15" customWidth="1"/>
    <col min="8" max="9" width="8.58203125" style="6" customWidth="1"/>
    <col min="10" max="10" width="17.58203125" style="89" customWidth="1"/>
    <col min="11" max="11" width="17.58203125" style="84" customWidth="1"/>
    <col min="12" max="12" width="9" style="1" customWidth="1"/>
    <col min="13" max="13" width="9.5" style="1" customWidth="1"/>
    <col min="14" max="14" width="9.08203125" style="1" customWidth="1"/>
    <col min="15" max="16" width="9" style="1" customWidth="1"/>
    <col min="17" max="17" width="9.08203125" style="1" customWidth="1"/>
    <col min="18" max="18" width="9.5" style="1" customWidth="1"/>
    <col min="19" max="19" width="9" style="1" customWidth="1"/>
    <col min="20" max="21" width="9.5" style="1" customWidth="1"/>
    <col min="22" max="22" width="9" style="1" customWidth="1"/>
    <col min="23" max="23" width="11.83203125" style="1" customWidth="1"/>
    <col min="24" max="24" width="13" style="1" customWidth="1"/>
    <col min="25" max="25" width="9" style="1" customWidth="1"/>
    <col min="26" max="26" width="9.5" style="1" customWidth="1"/>
    <col min="27" max="32" width="9" style="1" customWidth="1"/>
    <col min="33" max="33" width="9.08203125" style="1" customWidth="1"/>
    <col min="34" max="35" width="9.5" style="1" customWidth="1"/>
    <col min="36" max="36" width="10.58203125" style="1" customWidth="1"/>
    <col min="37" max="37" width="11.83203125" style="1" customWidth="1"/>
    <col min="38" max="54" width="9" style="1" customWidth="1"/>
    <col min="55" max="16384" width="9" style="1"/>
  </cols>
  <sheetData>
    <row r="1" spans="1:53" s="14" customFormat="1" ht="18" customHeight="1">
      <c r="B1" s="16" t="e">
        <f>#REF!</f>
        <v>#REF!</v>
      </c>
      <c r="C1" s="6"/>
      <c r="D1" s="7" t="s">
        <v>11</v>
      </c>
      <c r="E1" s="7" t="s">
        <v>12</v>
      </c>
      <c r="F1" s="7" t="s">
        <v>13</v>
      </c>
      <c r="G1" s="21" t="s">
        <v>17</v>
      </c>
      <c r="H1" s="7" t="s">
        <v>89</v>
      </c>
      <c r="I1" s="7" t="s">
        <v>122</v>
      </c>
      <c r="J1" s="88"/>
      <c r="K1" s="83"/>
      <c r="L1" s="7" t="s">
        <v>33</v>
      </c>
      <c r="M1" s="7" t="s">
        <v>48</v>
      </c>
      <c r="N1" s="7" t="s">
        <v>49</v>
      </c>
      <c r="O1" s="7" t="s">
        <v>50</v>
      </c>
      <c r="P1" s="7" t="s">
        <v>51</v>
      </c>
      <c r="Q1" s="7" t="s">
        <v>52</v>
      </c>
      <c r="R1" s="7" t="s">
        <v>53</v>
      </c>
      <c r="S1" s="7" t="s">
        <v>54</v>
      </c>
      <c r="T1" s="7" t="s">
        <v>55</v>
      </c>
      <c r="U1" s="7" t="s">
        <v>56</v>
      </c>
      <c r="V1" s="7" t="s">
        <v>57</v>
      </c>
      <c r="W1" s="7" t="s">
        <v>34</v>
      </c>
      <c r="X1" s="7" t="s">
        <v>58</v>
      </c>
      <c r="Y1" s="7" t="s">
        <v>59</v>
      </c>
      <c r="Z1" s="7" t="s">
        <v>60</v>
      </c>
      <c r="AA1" s="7" t="s">
        <v>61</v>
      </c>
      <c r="AB1" s="7" t="s">
        <v>62</v>
      </c>
      <c r="AC1" s="7" t="s">
        <v>63</v>
      </c>
      <c r="AD1" s="7" t="s">
        <v>64</v>
      </c>
      <c r="AE1" s="7" t="s">
        <v>65</v>
      </c>
      <c r="AF1" s="7" t="s">
        <v>66</v>
      </c>
      <c r="AG1" s="7" t="s">
        <v>67</v>
      </c>
      <c r="AH1" s="7" t="s">
        <v>68</v>
      </c>
      <c r="AI1" s="7" t="s">
        <v>69</v>
      </c>
      <c r="AJ1" s="7" t="s">
        <v>35</v>
      </c>
      <c r="AK1" s="7" t="s">
        <v>70</v>
      </c>
      <c r="AL1" s="7" t="s">
        <v>71</v>
      </c>
      <c r="AM1" s="7" t="s">
        <v>72</v>
      </c>
      <c r="AN1" s="7" t="s">
        <v>73</v>
      </c>
      <c r="AO1" s="7" t="s">
        <v>74</v>
      </c>
      <c r="AP1" s="7" t="s">
        <v>75</v>
      </c>
      <c r="AQ1" s="7" t="s">
        <v>76</v>
      </c>
      <c r="AR1" s="7" t="s">
        <v>77</v>
      </c>
      <c r="AS1" s="7" t="s">
        <v>78</v>
      </c>
      <c r="AT1" s="7" t="s">
        <v>79</v>
      </c>
      <c r="AU1" s="7" t="s">
        <v>80</v>
      </c>
      <c r="AV1" s="7" t="s">
        <v>81</v>
      </c>
      <c r="AW1" s="7" t="s">
        <v>82</v>
      </c>
      <c r="AX1" s="7" t="s">
        <v>83</v>
      </c>
      <c r="AY1" s="7" t="s">
        <v>84</v>
      </c>
      <c r="AZ1" s="7" t="s">
        <v>85</v>
      </c>
      <c r="BA1" s="7" t="s">
        <v>86</v>
      </c>
    </row>
    <row r="2" spans="1:53" s="14" customFormat="1" ht="18" customHeight="1">
      <c r="B2" s="17" t="s">
        <v>14</v>
      </c>
      <c r="C2" s="6"/>
      <c r="D2" s="6" t="e">
        <f>#REF!</f>
        <v>#REF!</v>
      </c>
      <c r="E2" s="6" t="e">
        <f>D2</f>
        <v>#REF!</v>
      </c>
      <c r="F2" s="6" t="e">
        <f>D2</f>
        <v>#REF!</v>
      </c>
      <c r="G2" s="15" t="s">
        <v>0</v>
      </c>
      <c r="H2" s="6" t="s">
        <v>0</v>
      </c>
      <c r="I2" s="6" t="s">
        <v>123</v>
      </c>
      <c r="J2" s="89"/>
      <c r="K2" s="84"/>
      <c r="L2" s="6" t="s">
        <v>36</v>
      </c>
      <c r="M2" s="6" t="s">
        <v>36</v>
      </c>
      <c r="N2" s="6" t="s">
        <v>36</v>
      </c>
      <c r="O2" s="6" t="s">
        <v>36</v>
      </c>
      <c r="P2" s="6" t="s">
        <v>36</v>
      </c>
      <c r="Q2" s="6" t="s">
        <v>36</v>
      </c>
      <c r="R2" s="6" t="s">
        <v>36</v>
      </c>
      <c r="S2" s="6" t="s">
        <v>36</v>
      </c>
      <c r="T2" s="6" t="s">
        <v>36</v>
      </c>
      <c r="U2" s="6" t="s">
        <v>36</v>
      </c>
      <c r="V2" s="6" t="s">
        <v>36</v>
      </c>
      <c r="W2" s="6" t="s">
        <v>36</v>
      </c>
      <c r="X2" s="6" t="s">
        <v>36</v>
      </c>
      <c r="Y2" s="6" t="s">
        <v>36</v>
      </c>
      <c r="Z2" s="6" t="s">
        <v>36</v>
      </c>
      <c r="AA2" s="6" t="s">
        <v>36</v>
      </c>
      <c r="AB2" s="6" t="s">
        <v>36</v>
      </c>
      <c r="AC2" s="6" t="s">
        <v>36</v>
      </c>
      <c r="AD2" s="6" t="s">
        <v>36</v>
      </c>
      <c r="AE2" s="6" t="s">
        <v>36</v>
      </c>
      <c r="AF2" s="6" t="s">
        <v>36</v>
      </c>
      <c r="AG2" s="6" t="s">
        <v>36</v>
      </c>
      <c r="AH2" s="6" t="s">
        <v>36</v>
      </c>
      <c r="AI2" s="6" t="s">
        <v>36</v>
      </c>
      <c r="AJ2" s="6" t="s">
        <v>36</v>
      </c>
      <c r="AK2" s="6" t="s">
        <v>36</v>
      </c>
      <c r="AL2" s="6" t="s">
        <v>36</v>
      </c>
      <c r="AM2" s="6" t="s">
        <v>36</v>
      </c>
      <c r="AN2" s="6" t="s">
        <v>36</v>
      </c>
      <c r="AO2" s="6" t="s">
        <v>36</v>
      </c>
      <c r="AP2" s="6" t="s">
        <v>36</v>
      </c>
      <c r="AQ2" s="6" t="s">
        <v>36</v>
      </c>
      <c r="AR2" s="6" t="s">
        <v>36</v>
      </c>
      <c r="AS2" s="6" t="s">
        <v>36</v>
      </c>
      <c r="AT2" s="6" t="s">
        <v>36</v>
      </c>
      <c r="AU2" s="6" t="s">
        <v>36</v>
      </c>
      <c r="AV2" s="6" t="s">
        <v>36</v>
      </c>
      <c r="AW2" s="6" t="s">
        <v>36</v>
      </c>
      <c r="AX2" s="6" t="s">
        <v>36</v>
      </c>
      <c r="AY2" s="6" t="s">
        <v>36</v>
      </c>
      <c r="AZ2" s="6" t="s">
        <v>36</v>
      </c>
      <c r="BA2" s="6" t="s">
        <v>36</v>
      </c>
    </row>
    <row r="3" spans="1:53" s="14" customFormat="1" ht="18" customHeight="1">
      <c r="B3" s="17" t="s">
        <v>15</v>
      </c>
      <c r="C3" s="6"/>
      <c r="D3" s="6" t="e">
        <f>#REF!</f>
        <v>#REF!</v>
      </c>
      <c r="E3" s="6" t="e">
        <f>D3</f>
        <v>#REF!</v>
      </c>
      <c r="F3" s="6" t="e">
        <f>D3</f>
        <v>#REF!</v>
      </c>
      <c r="G3" s="15" t="s">
        <v>1</v>
      </c>
      <c r="H3" s="6" t="s">
        <v>90</v>
      </c>
      <c r="I3" s="6" t="s">
        <v>124</v>
      </c>
      <c r="J3" s="89"/>
      <c r="K3" s="84"/>
      <c r="L3" s="6" t="s">
        <v>2</v>
      </c>
      <c r="M3" s="6" t="s">
        <v>87</v>
      </c>
      <c r="N3" s="6" t="s">
        <v>2</v>
      </c>
      <c r="O3" s="6" t="s">
        <v>2</v>
      </c>
      <c r="P3" s="6" t="s">
        <v>2</v>
      </c>
      <c r="Q3" s="6" t="s">
        <v>2</v>
      </c>
      <c r="R3" s="6" t="s">
        <v>87</v>
      </c>
      <c r="S3" s="6" t="s">
        <v>2</v>
      </c>
      <c r="T3" s="6" t="s">
        <v>2</v>
      </c>
      <c r="U3" s="6" t="s">
        <v>2</v>
      </c>
      <c r="V3" s="6" t="s">
        <v>2</v>
      </c>
      <c r="W3" s="6" t="s">
        <v>2</v>
      </c>
      <c r="X3" s="6" t="s">
        <v>87</v>
      </c>
      <c r="Y3" s="6" t="s">
        <v>2</v>
      </c>
      <c r="Z3" s="6" t="s">
        <v>87</v>
      </c>
      <c r="AA3" s="6" t="s">
        <v>2</v>
      </c>
      <c r="AB3" s="6" t="s">
        <v>2</v>
      </c>
      <c r="AC3" s="6" t="s">
        <v>87</v>
      </c>
      <c r="AD3" s="6" t="s">
        <v>2</v>
      </c>
      <c r="AE3" s="6" t="s">
        <v>2</v>
      </c>
      <c r="AF3" s="6" t="s">
        <v>87</v>
      </c>
      <c r="AG3" s="6" t="s">
        <v>2</v>
      </c>
      <c r="AH3" s="6" t="s">
        <v>2</v>
      </c>
      <c r="AI3" s="6" t="s">
        <v>2</v>
      </c>
      <c r="AJ3" s="6" t="s">
        <v>2</v>
      </c>
      <c r="AK3" s="6" t="s">
        <v>2</v>
      </c>
      <c r="AL3" s="6" t="s">
        <v>2</v>
      </c>
      <c r="AM3" s="6" t="s">
        <v>2</v>
      </c>
      <c r="AN3" s="6" t="s">
        <v>2</v>
      </c>
      <c r="AO3" s="6" t="s">
        <v>2</v>
      </c>
      <c r="AP3" s="6" t="s">
        <v>2</v>
      </c>
      <c r="AQ3" s="6" t="s">
        <v>2</v>
      </c>
      <c r="AR3" s="6" t="s">
        <v>2</v>
      </c>
      <c r="AS3" s="6" t="s">
        <v>2</v>
      </c>
      <c r="AT3" s="6" t="s">
        <v>2</v>
      </c>
      <c r="AU3" s="6" t="s">
        <v>2</v>
      </c>
      <c r="AV3" s="6" t="s">
        <v>2</v>
      </c>
      <c r="AW3" s="6" t="s">
        <v>2</v>
      </c>
      <c r="AX3" s="6" t="s">
        <v>2</v>
      </c>
      <c r="AY3" s="6" t="s">
        <v>2</v>
      </c>
      <c r="AZ3" s="6" t="s">
        <v>2</v>
      </c>
      <c r="BA3" s="6" t="s">
        <v>2</v>
      </c>
    </row>
    <row r="4" spans="1:53" s="14" customFormat="1" ht="18" customHeight="1" thickBot="1">
      <c r="A4" s="9"/>
      <c r="B4" s="22" t="s">
        <v>16</v>
      </c>
      <c r="C4" s="10"/>
      <c r="D4" s="10" t="e">
        <f>#REF!</f>
        <v>#REF!</v>
      </c>
      <c r="E4" s="10" t="e">
        <f>D4</f>
        <v>#REF!</v>
      </c>
      <c r="F4" s="10" t="e">
        <f>D4</f>
        <v>#REF!</v>
      </c>
      <c r="G4" s="122">
        <v>0.01</v>
      </c>
      <c r="H4" s="10">
        <v>0.1</v>
      </c>
      <c r="I4" s="10">
        <v>0.1</v>
      </c>
      <c r="J4" s="91" t="s">
        <v>93</v>
      </c>
      <c r="K4" s="85" t="s">
        <v>92</v>
      </c>
      <c r="L4" s="10">
        <v>1</v>
      </c>
      <c r="M4" s="10">
        <v>0.01</v>
      </c>
      <c r="N4" s="10">
        <v>2</v>
      </c>
      <c r="O4" s="10">
        <v>1</v>
      </c>
      <c r="P4" s="10">
        <v>1</v>
      </c>
      <c r="Q4" s="10">
        <v>5</v>
      </c>
      <c r="R4" s="10">
        <v>0.01</v>
      </c>
      <c r="S4" s="10">
        <v>1</v>
      </c>
      <c r="T4" s="10">
        <v>10</v>
      </c>
      <c r="U4" s="10">
        <v>1</v>
      </c>
      <c r="V4" s="10">
        <v>2</v>
      </c>
      <c r="W4" s="10">
        <v>1</v>
      </c>
      <c r="X4" s="10">
        <v>0.01</v>
      </c>
      <c r="Y4" s="10">
        <v>10</v>
      </c>
      <c r="Z4" s="10">
        <v>0.01</v>
      </c>
      <c r="AA4" s="10">
        <v>2</v>
      </c>
      <c r="AB4" s="10">
        <v>1</v>
      </c>
      <c r="AC4" s="10">
        <v>0.01</v>
      </c>
      <c r="AD4" s="10">
        <v>1</v>
      </c>
      <c r="AE4" s="10">
        <v>2</v>
      </c>
      <c r="AF4" s="10">
        <v>0.01</v>
      </c>
      <c r="AG4" s="10">
        <v>10</v>
      </c>
      <c r="AH4" s="10">
        <v>1</v>
      </c>
      <c r="AI4" s="10">
        <v>20</v>
      </c>
      <c r="AJ4" s="10">
        <v>2</v>
      </c>
      <c r="AK4" s="10">
        <v>20</v>
      </c>
      <c r="AL4" s="10">
        <v>5</v>
      </c>
      <c r="AM4" s="10">
        <v>1</v>
      </c>
      <c r="AN4" s="10">
        <v>10</v>
      </c>
      <c r="AO4" s="10">
        <v>5</v>
      </c>
      <c r="AP4" s="10">
        <v>1</v>
      </c>
      <c r="AQ4" s="10">
        <v>10</v>
      </c>
      <c r="AR4" s="10">
        <v>10</v>
      </c>
      <c r="AS4" s="10">
        <v>10</v>
      </c>
      <c r="AT4" s="10">
        <v>5</v>
      </c>
      <c r="AU4" s="10">
        <v>20</v>
      </c>
      <c r="AV4" s="10">
        <v>20</v>
      </c>
      <c r="AW4" s="10">
        <v>1</v>
      </c>
      <c r="AX4" s="10">
        <v>5</v>
      </c>
      <c r="AY4" s="10">
        <v>1</v>
      </c>
      <c r="AZ4" s="10">
        <v>1</v>
      </c>
      <c r="BA4" s="10">
        <v>1</v>
      </c>
    </row>
    <row r="5" spans="1:53" s="14" customFormat="1" ht="18" customHeight="1" thickTop="1">
      <c r="A5" s="11"/>
      <c r="B5" s="129"/>
      <c r="C5" s="12"/>
      <c r="D5" s="13"/>
      <c r="E5" s="13"/>
      <c r="F5" s="13"/>
      <c r="G5" s="3"/>
      <c r="H5" s="13"/>
      <c r="I5" s="13"/>
      <c r="J5" s="89"/>
      <c r="K5" s="84"/>
      <c r="L5" s="8"/>
      <c r="O5" s="58"/>
      <c r="P5" s="58"/>
      <c r="Q5" s="58"/>
      <c r="R5" s="59"/>
    </row>
    <row r="6" spans="1:53">
      <c r="A6" s="20"/>
      <c r="B6" s="129" t="e">
        <f>IF(#REF!=" "," ",#REF!)</f>
        <v>#REF!</v>
      </c>
      <c r="D6" s="18" t="e">
        <f>IF(B6=" "," ",VLOOKUP(B6,#REF!,2,0))</f>
        <v>#REF!</v>
      </c>
      <c r="E6" s="18" t="str">
        <f>IFERROR(IF(B6=" ","  ",VLOOKUP('FA Results original'!B6,#REF!,2,0))," ")</f>
        <v xml:space="preserve"> </v>
      </c>
      <c r="F6" s="18" t="str">
        <f>IFERROR(IF(B6=" ","  ",VLOOKUP('FA Results original'!B6,#REF!,2,0))," ")</f>
        <v xml:space="preserve"> </v>
      </c>
      <c r="G6" s="3" t="e">
        <f>IF(VLOOKUP(B6,#REF!,3,0)=0,"  ",VLOOKUP(B6,#REF!,3,0))</f>
        <v>#REF!</v>
      </c>
      <c r="H6" s="87" t="str">
        <f>IFERROR(IF(VLOOKUP(B6,#REF!,3,0)=0,"  ",VLOOKUP(B6,#REF!,3,0))," ")</f>
        <v xml:space="preserve"> </v>
      </c>
      <c r="I6" s="87" t="str">
        <f>IFERROR(INDEX(#REF!,MATCH('FA Results original'!$B$6:$B$405,#REF!,0))," ")</f>
        <v xml:space="preserve"> </v>
      </c>
      <c r="J6" s="89" t="str">
        <f>IFERROR(IF(VLOOKUP(B6,#REF!,4,0)=0,"  ",VLOOKUP(B6,#REF!,4,0))," ")</f>
        <v xml:space="preserve"> </v>
      </c>
      <c r="L6" s="84" t="str">
        <f>IFERROR(IF(VLOOKUP(C6,#REF!,4,0)=0,"  ",VLOOKUP(C6,#REF!,4,0))," ")</f>
        <v xml:space="preserve"> </v>
      </c>
      <c r="M6" s="84" t="str">
        <f>IFERROR(IF(VLOOKUP(D6,#REF!,4,0)=0,"  ",VLOOKUP(D6,#REF!,4,0))," ")</f>
        <v xml:space="preserve"> </v>
      </c>
      <c r="N6" s="84" t="str">
        <f>IFERROR(IF(VLOOKUP(E6,#REF!,4,0)=0,"  ",VLOOKUP(E6,#REF!,4,0))," ")</f>
        <v xml:space="preserve"> </v>
      </c>
      <c r="O6" s="84" t="str">
        <f>IFERROR(IF(VLOOKUP(F6,#REF!,4,0)=0,"  ",VLOOKUP(F6,#REF!,4,0))," ")</f>
        <v xml:space="preserve"> </v>
      </c>
      <c r="P6" s="84" t="str">
        <f>IFERROR(IF(VLOOKUP(G6,#REF!,4,0)=0,"  ",VLOOKUP(G6,#REF!,4,0))," ")</f>
        <v xml:space="preserve"> </v>
      </c>
      <c r="Q6" s="84" t="str">
        <f>IFERROR(IF(VLOOKUP(H6,#REF!,4,0)=0,"  ",VLOOKUP(H6,#REF!,4,0))," ")</f>
        <v xml:space="preserve"> </v>
      </c>
      <c r="R6" s="84" t="str">
        <f>IFERROR(IF(VLOOKUP(J6,#REF!,4,0)=0,"  ",VLOOKUP(J6,#REF!,4,0))," ")</f>
        <v xml:space="preserve"> </v>
      </c>
      <c r="S6" s="84" t="str">
        <f>IFERROR(IF(VLOOKUP(L6,#REF!,4,0)=0,"  ",VLOOKUP(L6,#REF!,4,0))," ")</f>
        <v xml:space="preserve"> </v>
      </c>
      <c r="T6" s="84" t="str">
        <f>IFERROR(IF(VLOOKUP(M6,#REF!,4,0)=0,"  ",VLOOKUP(M6,#REF!,4,0))," ")</f>
        <v xml:space="preserve"> </v>
      </c>
      <c r="U6" s="84" t="str">
        <f>IFERROR(IF(VLOOKUP(N6,#REF!,4,0)=0,"  ",VLOOKUP(N6,#REF!,4,0))," ")</f>
        <v xml:space="preserve"> </v>
      </c>
      <c r="V6" s="84" t="str">
        <f>IFERROR(IF(VLOOKUP(O6,#REF!,4,0)=0,"  ",VLOOKUP(O6,#REF!,4,0))," ")</f>
        <v xml:space="preserve"> </v>
      </c>
      <c r="W6" s="84" t="str">
        <f>IFERROR(IF(VLOOKUP(P6,#REF!,4,0)=0,"  ",VLOOKUP(P6,#REF!,4,0))," ")</f>
        <v xml:space="preserve"> </v>
      </c>
      <c r="X6" s="84" t="str">
        <f>IFERROR(IF(VLOOKUP(Q6,#REF!,4,0)=0,"  ",VLOOKUP(Q6,#REF!,4,0))," ")</f>
        <v xml:space="preserve"> </v>
      </c>
      <c r="Y6" s="84" t="str">
        <f>IFERROR(IF(VLOOKUP(R6,#REF!,4,0)=0,"  ",VLOOKUP(R6,#REF!,4,0))," ")</f>
        <v xml:space="preserve"> </v>
      </c>
      <c r="Z6" s="84" t="str">
        <f>IFERROR(IF(VLOOKUP(S6,#REF!,4,0)=0,"  ",VLOOKUP(S6,#REF!,4,0))," ")</f>
        <v xml:space="preserve"> </v>
      </c>
      <c r="AA6" s="84" t="str">
        <f>IFERROR(IF(VLOOKUP(T6,#REF!,4,0)=0,"  ",VLOOKUP(T6,#REF!,4,0))," ")</f>
        <v xml:space="preserve"> </v>
      </c>
      <c r="AB6" s="84" t="str">
        <f>IFERROR(IF(VLOOKUP(U6,#REF!,4,0)=0,"  ",VLOOKUP(U6,#REF!,4,0))," ")</f>
        <v xml:space="preserve"> </v>
      </c>
      <c r="AC6" s="84" t="str">
        <f>IFERROR(IF(VLOOKUP(V6,#REF!,4,0)=0,"  ",VLOOKUP(V6,#REF!,4,0))," ")</f>
        <v xml:space="preserve"> </v>
      </c>
      <c r="AD6" s="84" t="str">
        <f>IFERROR(IF(VLOOKUP(W6,#REF!,4,0)=0,"  ",VLOOKUP(W6,#REF!,4,0))," ")</f>
        <v xml:space="preserve"> </v>
      </c>
      <c r="AE6" s="84" t="str">
        <f>IFERROR(IF(VLOOKUP(X6,#REF!,4,0)=0,"  ",VLOOKUP(X6,#REF!,4,0))," ")</f>
        <v xml:space="preserve"> </v>
      </c>
      <c r="AF6" s="84" t="str">
        <f>IFERROR(IF(VLOOKUP(Y6,#REF!,4,0)=0,"  ",VLOOKUP(Y6,#REF!,4,0))," ")</f>
        <v xml:space="preserve"> </v>
      </c>
      <c r="AG6" s="84" t="str">
        <f>IFERROR(IF(VLOOKUP(Z6,#REF!,4,0)=0,"  ",VLOOKUP(Z6,#REF!,4,0))," ")</f>
        <v xml:space="preserve"> </v>
      </c>
      <c r="AH6" s="84" t="str">
        <f>IFERROR(IF(VLOOKUP(AA6,#REF!,4,0)=0,"  ",VLOOKUP(AA6,#REF!,4,0))," ")</f>
        <v xml:space="preserve"> </v>
      </c>
      <c r="AI6" s="84" t="str">
        <f>IFERROR(IF(VLOOKUP(AB6,#REF!,4,0)=0,"  ",VLOOKUP(AB6,#REF!,4,0))," ")</f>
        <v xml:space="preserve"> </v>
      </c>
      <c r="AJ6" s="84" t="str">
        <f>IFERROR(IF(VLOOKUP(AC6,#REF!,4,0)=0,"  ",VLOOKUP(AC6,#REF!,4,0))," ")</f>
        <v xml:space="preserve"> </v>
      </c>
      <c r="AK6" s="84" t="str">
        <f>IFERROR(IF(VLOOKUP(AD6,#REF!,4,0)=0,"  ",VLOOKUP(AD6,#REF!,4,0))," ")</f>
        <v xml:space="preserve"> </v>
      </c>
      <c r="AL6" s="84" t="str">
        <f>IFERROR(IF(VLOOKUP(AE6,#REF!,4,0)=0,"  ",VLOOKUP(AE6,#REF!,4,0))," ")</f>
        <v xml:space="preserve"> </v>
      </c>
      <c r="AM6" s="84" t="str">
        <f>IFERROR(IF(VLOOKUP(AF6,#REF!,4,0)=0,"  ",VLOOKUP(AF6,#REF!,4,0))," ")</f>
        <v xml:space="preserve"> </v>
      </c>
      <c r="AN6" s="84" t="str">
        <f>IFERROR(IF(VLOOKUP(AG6,#REF!,4,0)=0,"  ",VLOOKUP(AG6,#REF!,4,0))," ")</f>
        <v xml:space="preserve"> </v>
      </c>
      <c r="AO6" s="84" t="str">
        <f>IFERROR(IF(VLOOKUP(AH6,#REF!,4,0)=0,"  ",VLOOKUP(AH6,#REF!,4,0))," ")</f>
        <v xml:space="preserve"> </v>
      </c>
      <c r="AP6" s="84" t="str">
        <f>IFERROR(IF(VLOOKUP(AI6,#REF!,4,0)=0,"  ",VLOOKUP(AI6,#REF!,4,0))," ")</f>
        <v xml:space="preserve"> </v>
      </c>
      <c r="AQ6" s="84" t="str">
        <f>IFERROR(IF(VLOOKUP(AJ6,#REF!,4,0)=0,"  ",VLOOKUP(AJ6,#REF!,4,0))," ")</f>
        <v xml:space="preserve"> </v>
      </c>
      <c r="AR6" s="84" t="str">
        <f>IFERROR(IF(VLOOKUP(AK6,#REF!,4,0)=0,"  ",VLOOKUP(AK6,#REF!,4,0))," ")</f>
        <v xml:space="preserve"> </v>
      </c>
      <c r="AS6" s="84" t="str">
        <f>IFERROR(IF(VLOOKUP(AL6,#REF!,4,0)=0,"  ",VLOOKUP(AL6,#REF!,4,0))," ")</f>
        <v xml:space="preserve"> </v>
      </c>
      <c r="AT6" s="84" t="str">
        <f>IFERROR(IF(VLOOKUP(AM6,#REF!,4,0)=0,"  ",VLOOKUP(AM6,#REF!,4,0))," ")</f>
        <v xml:space="preserve"> </v>
      </c>
      <c r="AU6" s="84" t="str">
        <f>IFERROR(IF(VLOOKUP(AN6,#REF!,4,0)=0,"  ",VLOOKUP(AN6,#REF!,4,0))," ")</f>
        <v xml:space="preserve"> </v>
      </c>
      <c r="AV6" s="84" t="str">
        <f>IFERROR(IF(VLOOKUP(AO6,#REF!,4,0)=0,"  ",VLOOKUP(AO6,#REF!,4,0))," ")</f>
        <v xml:space="preserve"> </v>
      </c>
      <c r="AW6" s="84" t="str">
        <f>IFERROR(IF(VLOOKUP(AP6,#REF!,4,0)=0,"  ",VLOOKUP(AP6,#REF!,4,0))," ")</f>
        <v xml:space="preserve"> </v>
      </c>
      <c r="AX6" s="54"/>
      <c r="AY6" s="54"/>
      <c r="AZ6" s="54"/>
      <c r="BA6" s="54"/>
    </row>
    <row r="7" spans="1:53">
      <c r="B7" s="129" t="e">
        <f>IF(#REF!=" "," ",#REF!)</f>
        <v>#REF!</v>
      </c>
      <c r="D7" s="18" t="e">
        <f>IF(B7=" "," ",VLOOKUP(B7,#REF!,2,0))</f>
        <v>#REF!</v>
      </c>
      <c r="E7" s="18" t="str">
        <f>IFERROR(IF(B7=" ","  ",VLOOKUP('FA Results original'!B7,#REF!,2,0))," ")</f>
        <v xml:space="preserve"> </v>
      </c>
      <c r="F7" s="18" t="str">
        <f>IFERROR(IF(B7=" ","  ",VLOOKUP('FA Results original'!B7,#REF!,2,0))," ")</f>
        <v xml:space="preserve"> </v>
      </c>
      <c r="G7" s="3" t="e">
        <f>IF(VLOOKUP(B7,#REF!,3,0)=0,"  ",VLOOKUP(B7,#REF!,3,0))</f>
        <v>#REF!</v>
      </c>
      <c r="H7" s="87" t="str">
        <f>IFERROR(IF(VLOOKUP(B7,#REF!,3,0)=0,"  ",VLOOKUP(B7,#REF!,3,0))," ")</f>
        <v xml:space="preserve"> </v>
      </c>
      <c r="I7" s="87" t="str">
        <f>IFERROR(INDEX(#REF!,MATCH('FA Results original'!$B$6:$B$405,#REF!,0))," ")</f>
        <v xml:space="preserve"> </v>
      </c>
      <c r="J7" s="89" t="str">
        <f>IFERROR(IF(VLOOKUP(B7,#REF!,4,0)=0,"  ",VLOOKUP(B7,#REF!,4,0))," ")</f>
        <v xml:space="preserve"> </v>
      </c>
      <c r="L7" s="55"/>
      <c r="M7" s="54"/>
      <c r="N7" s="55"/>
      <c r="O7" s="54"/>
      <c r="P7" s="60"/>
      <c r="Q7" s="61"/>
      <c r="R7" s="61"/>
      <c r="S7" s="55"/>
      <c r="T7" s="54"/>
      <c r="U7" s="55"/>
      <c r="V7" s="54"/>
      <c r="W7" s="54"/>
      <c r="X7" s="54"/>
      <c r="Y7" s="54"/>
      <c r="Z7" s="54"/>
      <c r="AA7" s="54"/>
      <c r="AB7" s="54"/>
      <c r="AC7" s="54"/>
      <c r="AD7" s="54"/>
      <c r="AE7" s="55"/>
      <c r="AF7" s="54"/>
      <c r="AG7" s="54"/>
      <c r="AH7" s="54"/>
      <c r="AI7" s="54"/>
      <c r="AJ7" s="54"/>
      <c r="AK7" s="54"/>
      <c r="AL7" s="54"/>
      <c r="AM7" s="54"/>
      <c r="AN7" s="54"/>
      <c r="AO7" s="54"/>
      <c r="AP7" s="54"/>
      <c r="AQ7" s="54"/>
      <c r="AR7" s="54"/>
      <c r="AS7" s="54"/>
      <c r="AT7" s="54"/>
      <c r="AU7" s="54"/>
      <c r="AV7" s="54"/>
      <c r="AW7" s="54"/>
      <c r="AX7" s="54"/>
      <c r="AY7" s="54"/>
      <c r="AZ7" s="54"/>
      <c r="BA7" s="54"/>
    </row>
    <row r="8" spans="1:53">
      <c r="B8" s="129" t="e">
        <f>IF(#REF!=" "," ",#REF!)</f>
        <v>#REF!</v>
      </c>
      <c r="D8" s="18" t="e">
        <f>IF(B8=" "," ",VLOOKUP(B8,#REF!,2,0))</f>
        <v>#REF!</v>
      </c>
      <c r="E8" s="18" t="str">
        <f>IFERROR(IF(B8=" ","  ",VLOOKUP('FA Results original'!B8,#REF!,2,0))," ")</f>
        <v xml:space="preserve"> </v>
      </c>
      <c r="F8" s="18" t="str">
        <f>IFERROR(IF(B8=" ","  ",VLOOKUP('FA Results original'!B8,#REF!,2,0))," ")</f>
        <v xml:space="preserve"> </v>
      </c>
      <c r="G8" s="3" t="e">
        <f>IF(VLOOKUP(B8,#REF!,3,0)=0,"  ",VLOOKUP(B8,#REF!,3,0))</f>
        <v>#REF!</v>
      </c>
      <c r="H8" s="87" t="str">
        <f>IFERROR(IF(VLOOKUP(B8,#REF!,3,0)=0,"  ",VLOOKUP(B8,#REF!,3,0))," ")</f>
        <v xml:space="preserve"> </v>
      </c>
      <c r="I8" s="87" t="str">
        <f>IFERROR(INDEX(#REF!,MATCH('FA Results original'!$B$6:$B$405,#REF!,0))," ")</f>
        <v xml:space="preserve"> </v>
      </c>
      <c r="J8" s="89" t="str">
        <f>IFERROR(IF(VLOOKUP(B8,#REF!,4,0)=0,"  ",VLOOKUP(B8,#REF!,4,0))," ")</f>
        <v xml:space="preserve"> </v>
      </c>
      <c r="L8" s="55"/>
      <c r="M8" s="54"/>
      <c r="N8" s="55"/>
      <c r="O8" s="54"/>
      <c r="P8" s="60"/>
      <c r="Q8" s="61"/>
      <c r="R8" s="61"/>
      <c r="S8" s="55"/>
      <c r="T8" s="54"/>
      <c r="U8" s="55"/>
      <c r="V8" s="54"/>
      <c r="W8" s="54"/>
      <c r="X8" s="54"/>
      <c r="Y8" s="54"/>
      <c r="Z8" s="54"/>
      <c r="AA8" s="54"/>
      <c r="AB8" s="54"/>
      <c r="AC8" s="54"/>
      <c r="AD8" s="54"/>
      <c r="AE8" s="55"/>
      <c r="AF8" s="54"/>
      <c r="AG8" s="54"/>
      <c r="AH8" s="54"/>
      <c r="AI8" s="54"/>
      <c r="AJ8" s="54"/>
      <c r="AK8" s="54"/>
      <c r="AL8" s="54"/>
      <c r="AM8" s="54"/>
      <c r="AN8" s="54"/>
      <c r="AO8" s="54"/>
      <c r="AP8" s="54"/>
      <c r="AQ8" s="54"/>
      <c r="AR8" s="54"/>
      <c r="AS8" s="54"/>
      <c r="AT8" s="54"/>
      <c r="AU8" s="54"/>
      <c r="AV8" s="54"/>
      <c r="AW8" s="54"/>
      <c r="AX8" s="54"/>
      <c r="AY8" s="54"/>
      <c r="AZ8" s="54"/>
      <c r="BA8" s="54"/>
    </row>
    <row r="9" spans="1:53">
      <c r="B9" s="129" t="e">
        <f>IF(#REF!=" "," ",#REF!)</f>
        <v>#REF!</v>
      </c>
      <c r="D9" s="18" t="e">
        <f>IF(B9=" "," ",VLOOKUP(B9,#REF!,2,0))</f>
        <v>#REF!</v>
      </c>
      <c r="E9" s="18" t="str">
        <f>IFERROR(IF(B9=" ","  ",VLOOKUP('FA Results original'!B9,#REF!,2,0))," ")</f>
        <v xml:space="preserve"> </v>
      </c>
      <c r="F9" s="18" t="str">
        <f>IFERROR(IF(B9=" ","  ",VLOOKUP('FA Results original'!B9,#REF!,2,0))," ")</f>
        <v xml:space="preserve"> </v>
      </c>
      <c r="G9" s="3" t="e">
        <f>IF(VLOOKUP(B9,#REF!,3,0)=0,"  ",VLOOKUP(B9,#REF!,3,0))</f>
        <v>#REF!</v>
      </c>
      <c r="H9" s="87" t="str">
        <f>IFERROR(IF(VLOOKUP(B9,#REF!,3,0)=0,"  ",VLOOKUP(B9,#REF!,3,0))," ")</f>
        <v xml:space="preserve"> </v>
      </c>
      <c r="I9" s="87" t="str">
        <f>IFERROR(INDEX(#REF!,MATCH('FA Results original'!$B$6:$B$405,#REF!,0))," ")</f>
        <v xml:space="preserve"> </v>
      </c>
      <c r="J9" s="89" t="str">
        <f>IFERROR(IF(VLOOKUP(B9,#REF!,4,0)=0,"  ",VLOOKUP(B9,#REF!,4,0))," ")</f>
        <v xml:space="preserve"> </v>
      </c>
      <c r="L9" s="55"/>
      <c r="M9" s="54"/>
      <c r="N9" s="55"/>
      <c r="O9" s="54"/>
      <c r="P9" s="60"/>
      <c r="Q9" s="61"/>
      <c r="R9" s="61"/>
      <c r="S9" s="55"/>
      <c r="T9" s="54"/>
      <c r="U9" s="55"/>
      <c r="V9" s="54"/>
      <c r="W9" s="54"/>
      <c r="X9" s="54"/>
      <c r="Y9" s="54"/>
      <c r="Z9" s="54"/>
      <c r="AA9" s="54"/>
      <c r="AB9" s="54"/>
      <c r="AC9" s="54"/>
      <c r="AD9" s="54"/>
      <c r="AE9" s="55"/>
      <c r="AF9" s="54"/>
      <c r="AG9" s="54"/>
      <c r="AH9" s="54"/>
      <c r="AI9" s="54"/>
      <c r="AJ9" s="54"/>
      <c r="AK9" s="54"/>
      <c r="AL9" s="54"/>
      <c r="AM9" s="54"/>
      <c r="AN9" s="54"/>
      <c r="AO9" s="54"/>
      <c r="AP9" s="54"/>
      <c r="AQ9" s="54"/>
      <c r="AR9" s="54"/>
      <c r="AS9" s="54"/>
      <c r="AT9" s="54"/>
      <c r="AU9" s="54"/>
      <c r="AV9" s="54"/>
      <c r="AW9" s="54"/>
      <c r="AX9" s="54"/>
      <c r="AY9" s="54"/>
      <c r="AZ9" s="54"/>
      <c r="BA9" s="54"/>
    </row>
    <row r="10" spans="1:53">
      <c r="B10" s="129" t="e">
        <f>IF(#REF!=" "," ",#REF!)</f>
        <v>#REF!</v>
      </c>
      <c r="D10" s="18" t="e">
        <f>IF(B10=" "," ",VLOOKUP(B10,#REF!,2,0))</f>
        <v>#REF!</v>
      </c>
      <c r="E10" s="18" t="str">
        <f>IFERROR(IF(B10=" ","  ",VLOOKUP('FA Results original'!B10,#REF!,2,0))," ")</f>
        <v xml:space="preserve"> </v>
      </c>
      <c r="F10" s="18" t="str">
        <f>IFERROR(IF(B10=" ","  ",VLOOKUP('FA Results original'!B10,#REF!,2,0))," ")</f>
        <v xml:space="preserve"> </v>
      </c>
      <c r="G10" s="3" t="e">
        <f>IF(VLOOKUP(B10,#REF!,3,0)=0,"  ",VLOOKUP(B10,#REF!,3,0))</f>
        <v>#REF!</v>
      </c>
      <c r="H10" s="87" t="str">
        <f>IFERROR(IF(VLOOKUP(B10,#REF!,3,0)=0,"  ",VLOOKUP(B10,#REF!,3,0))," ")</f>
        <v xml:space="preserve"> </v>
      </c>
      <c r="I10" s="87" t="str">
        <f>IFERROR(INDEX(#REF!,MATCH('FA Results original'!$B$6:$B$405,#REF!,0))," ")</f>
        <v xml:space="preserve"> </v>
      </c>
      <c r="J10" s="89" t="str">
        <f>IFERROR(IF(VLOOKUP(B10,#REF!,4,0)=0,"  ",VLOOKUP(B10,#REF!,4,0))," ")</f>
        <v xml:space="preserve"> </v>
      </c>
      <c r="L10" s="55"/>
      <c r="M10" s="54"/>
      <c r="N10" s="55"/>
      <c r="O10" s="54"/>
      <c r="P10" s="60"/>
      <c r="Q10" s="61"/>
      <c r="R10" s="61"/>
      <c r="S10" s="55"/>
      <c r="T10" s="54"/>
      <c r="U10" s="55"/>
      <c r="V10" s="54"/>
      <c r="W10" s="54"/>
      <c r="X10" s="54"/>
      <c r="Y10" s="54"/>
      <c r="Z10" s="54"/>
      <c r="AA10" s="54"/>
      <c r="AB10" s="54"/>
      <c r="AC10" s="54"/>
      <c r="AD10" s="54"/>
      <c r="AE10" s="55"/>
      <c r="AF10" s="54"/>
      <c r="AG10" s="54"/>
      <c r="AH10" s="54"/>
      <c r="AI10" s="54"/>
      <c r="AJ10" s="54"/>
      <c r="AK10" s="54"/>
      <c r="AL10" s="54"/>
      <c r="AM10" s="54"/>
      <c r="AN10" s="54"/>
      <c r="AO10" s="54"/>
      <c r="AP10" s="54"/>
      <c r="AQ10" s="54"/>
      <c r="AR10" s="54"/>
      <c r="AS10" s="54"/>
      <c r="AT10" s="54"/>
      <c r="AU10" s="54"/>
      <c r="AV10" s="54"/>
      <c r="AW10" s="54"/>
      <c r="AX10" s="54"/>
      <c r="AY10" s="54"/>
      <c r="AZ10" s="54"/>
      <c r="BA10" s="54"/>
    </row>
    <row r="11" spans="1:53">
      <c r="B11" s="129" t="e">
        <f>IF(#REF!=" "," ",#REF!)</f>
        <v>#REF!</v>
      </c>
      <c r="D11" s="18" t="e">
        <f>IF(B11=" "," ",VLOOKUP(B11,#REF!,2,0))</f>
        <v>#REF!</v>
      </c>
      <c r="E11" s="18" t="str">
        <f>IFERROR(IF(B11=" ","  ",VLOOKUP('FA Results original'!B11,#REF!,2,0))," ")</f>
        <v xml:space="preserve"> </v>
      </c>
      <c r="F11" s="18" t="str">
        <f>IFERROR(IF(B11=" ","  ",VLOOKUP('FA Results original'!B11,#REF!,2,0))," ")</f>
        <v xml:space="preserve"> </v>
      </c>
      <c r="G11" s="3" t="e">
        <f>IF(VLOOKUP(B11,#REF!,3,0)=0,"  ",VLOOKUP(B11,#REF!,3,0))</f>
        <v>#REF!</v>
      </c>
      <c r="H11" s="87" t="str">
        <f>IFERROR(IF(VLOOKUP(B11,#REF!,3,0)=0,"  ",VLOOKUP(B11,#REF!,3,0))," ")</f>
        <v xml:space="preserve"> </v>
      </c>
      <c r="I11" s="87" t="str">
        <f>IFERROR(INDEX(#REF!,MATCH('FA Results original'!$B$6:$B$405,#REF!,0))," ")</f>
        <v xml:space="preserve"> </v>
      </c>
      <c r="J11" s="89" t="str">
        <f>IFERROR(IF(VLOOKUP(B11,#REF!,4,0)=0,"  ",VLOOKUP(B11,#REF!,4,0))," ")</f>
        <v xml:space="preserve"> </v>
      </c>
      <c r="L11" s="55"/>
      <c r="M11" s="54"/>
      <c r="N11" s="55"/>
      <c r="O11" s="54"/>
      <c r="P11" s="60"/>
      <c r="Q11" s="61"/>
      <c r="R11" s="61"/>
      <c r="S11" s="55"/>
      <c r="T11" s="54"/>
      <c r="U11" s="55"/>
      <c r="V11" s="54"/>
      <c r="W11" s="54"/>
      <c r="X11" s="54"/>
      <c r="Y11" s="54"/>
      <c r="Z11" s="54"/>
      <c r="AA11" s="54"/>
      <c r="AB11" s="54"/>
      <c r="AC11" s="54"/>
      <c r="AD11" s="54"/>
      <c r="AE11" s="55"/>
      <c r="AF11" s="54"/>
      <c r="AG11" s="54"/>
      <c r="AH11" s="54"/>
      <c r="AI11" s="54"/>
      <c r="AJ11" s="54"/>
      <c r="AK11" s="54"/>
      <c r="AL11" s="54"/>
      <c r="AM11" s="54"/>
      <c r="AN11" s="54"/>
      <c r="AO11" s="54"/>
      <c r="AP11" s="54"/>
      <c r="AQ11" s="54"/>
      <c r="AR11" s="54"/>
      <c r="AS11" s="54"/>
      <c r="AT11" s="54"/>
      <c r="AU11" s="54"/>
      <c r="AV11" s="54"/>
      <c r="AW11" s="54"/>
      <c r="AX11" s="54"/>
      <c r="AY11" s="54"/>
      <c r="AZ11" s="54"/>
      <c r="BA11" s="54"/>
    </row>
    <row r="12" spans="1:53">
      <c r="B12" s="129" t="e">
        <f>IF(#REF!=" "," ",#REF!)</f>
        <v>#REF!</v>
      </c>
      <c r="D12" s="18" t="e">
        <f>IF(B12=" "," ",VLOOKUP(B12,#REF!,2,0))</f>
        <v>#REF!</v>
      </c>
      <c r="E12" s="18" t="str">
        <f>IFERROR(IF(B12=" ","  ",VLOOKUP('FA Results original'!B12,#REF!,2,0))," ")</f>
        <v xml:space="preserve"> </v>
      </c>
      <c r="F12" s="18" t="str">
        <f>IFERROR(IF(B12=" ","  ",VLOOKUP('FA Results original'!B12,#REF!,2,0))," ")</f>
        <v xml:space="preserve"> </v>
      </c>
      <c r="G12" s="3" t="e">
        <f>IF(VLOOKUP(B12,#REF!,3,0)=0,"  ",VLOOKUP(B12,#REF!,3,0))</f>
        <v>#REF!</v>
      </c>
      <c r="H12" s="87" t="str">
        <f>IFERROR(IF(VLOOKUP(B12,#REF!,3,0)=0,"  ",VLOOKUP(B12,#REF!,3,0))," ")</f>
        <v xml:space="preserve"> </v>
      </c>
      <c r="I12" s="87" t="str">
        <f>IFERROR(INDEX(#REF!,MATCH('FA Results original'!$B$6:$B$405,#REF!,0))," ")</f>
        <v xml:space="preserve"> </v>
      </c>
      <c r="J12" s="89" t="str">
        <f>IFERROR(IF(VLOOKUP(B12,#REF!,4,0)=0,"  ",VLOOKUP(B12,#REF!,4,0))," ")</f>
        <v xml:space="preserve"> </v>
      </c>
      <c r="L12" s="55"/>
      <c r="M12" s="54"/>
      <c r="N12" s="55"/>
      <c r="O12" s="54"/>
      <c r="P12" s="60"/>
      <c r="Q12" s="61"/>
      <c r="R12" s="61"/>
      <c r="S12" s="55"/>
      <c r="T12" s="54"/>
      <c r="U12" s="55"/>
      <c r="V12" s="54"/>
      <c r="W12" s="54"/>
      <c r="X12" s="54"/>
      <c r="Y12" s="54"/>
      <c r="Z12" s="54"/>
      <c r="AA12" s="54"/>
      <c r="AB12" s="54"/>
      <c r="AC12" s="54"/>
      <c r="AD12" s="54"/>
      <c r="AE12" s="55"/>
      <c r="AF12" s="54"/>
      <c r="AG12" s="54"/>
      <c r="AH12" s="54"/>
      <c r="AI12" s="54"/>
      <c r="AJ12" s="54"/>
      <c r="AK12" s="54"/>
      <c r="AL12" s="54"/>
      <c r="AM12" s="54"/>
      <c r="AN12" s="54"/>
      <c r="AO12" s="54"/>
      <c r="AP12" s="54"/>
      <c r="AQ12" s="54"/>
      <c r="AR12" s="54"/>
      <c r="AS12" s="54"/>
      <c r="AT12" s="54"/>
      <c r="AU12" s="54"/>
      <c r="AV12" s="54"/>
      <c r="AW12" s="54"/>
      <c r="AX12" s="54"/>
      <c r="AY12" s="54"/>
      <c r="AZ12" s="54"/>
      <c r="BA12" s="54"/>
    </row>
    <row r="13" spans="1:53">
      <c r="B13" s="129" t="e">
        <f>IF(#REF!=" "," ",#REF!)</f>
        <v>#REF!</v>
      </c>
      <c r="D13" s="18" t="e">
        <f>IF(B13=" "," ",VLOOKUP(B13,#REF!,2,0))</f>
        <v>#REF!</v>
      </c>
      <c r="E13" s="18" t="str">
        <f>IFERROR(IF(B13=" ","  ",VLOOKUP('FA Results original'!B13,#REF!,2,0))," ")</f>
        <v xml:space="preserve"> </v>
      </c>
      <c r="F13" s="18" t="str">
        <f>IFERROR(IF(B13=" ","  ",VLOOKUP('FA Results original'!B13,#REF!,2,0))," ")</f>
        <v xml:space="preserve"> </v>
      </c>
      <c r="G13" s="3" t="e">
        <f>IF(VLOOKUP(B13,#REF!,3,0)=0,"  ",VLOOKUP(B13,#REF!,3,0))</f>
        <v>#REF!</v>
      </c>
      <c r="H13" s="87" t="str">
        <f>IFERROR(IF(VLOOKUP(B13,#REF!,3,0)=0,"  ",VLOOKUP(B13,#REF!,3,0))," ")</f>
        <v xml:space="preserve"> </v>
      </c>
      <c r="I13" s="87" t="str">
        <f>IFERROR(INDEX(#REF!,MATCH('FA Results original'!$B$6:$B$405,#REF!,0))," ")</f>
        <v xml:space="preserve"> </v>
      </c>
      <c r="J13" s="89" t="str">
        <f>IFERROR(IF(VLOOKUP(B13,#REF!,4,0)=0,"  ",VLOOKUP(B13,#REF!,4,0))," ")</f>
        <v xml:space="preserve"> </v>
      </c>
      <c r="L13" s="55"/>
      <c r="M13" s="54"/>
      <c r="N13" s="55"/>
      <c r="O13" s="54"/>
      <c r="P13" s="60"/>
      <c r="Q13" s="61"/>
      <c r="R13" s="61"/>
      <c r="S13" s="55"/>
      <c r="T13" s="54"/>
      <c r="U13" s="55"/>
      <c r="V13" s="54"/>
      <c r="W13" s="54"/>
      <c r="X13" s="54"/>
      <c r="Y13" s="54"/>
      <c r="Z13" s="54"/>
      <c r="AA13" s="54"/>
      <c r="AB13" s="54"/>
      <c r="AC13" s="54"/>
      <c r="AD13" s="54"/>
      <c r="AE13" s="55"/>
      <c r="AF13" s="54"/>
      <c r="AG13" s="54"/>
      <c r="AH13" s="54"/>
      <c r="AI13" s="54"/>
      <c r="AJ13" s="54"/>
      <c r="AK13" s="54"/>
      <c r="AL13" s="54"/>
      <c r="AM13" s="54"/>
      <c r="AN13" s="54"/>
      <c r="AO13" s="54"/>
      <c r="AP13" s="54"/>
      <c r="AQ13" s="54"/>
      <c r="AR13" s="54"/>
      <c r="AS13" s="54"/>
      <c r="AT13" s="54"/>
      <c r="AU13" s="54"/>
      <c r="AV13" s="54"/>
      <c r="AW13" s="54"/>
      <c r="AX13" s="54"/>
      <c r="AY13" s="54"/>
      <c r="AZ13" s="54"/>
      <c r="BA13" s="54"/>
    </row>
    <row r="14" spans="1:53">
      <c r="B14" s="129" t="e">
        <f>IF(#REF!=" "," ",#REF!)</f>
        <v>#REF!</v>
      </c>
      <c r="D14" s="18" t="e">
        <f>IF(B14=" "," ",VLOOKUP(B14,#REF!,2,0))</f>
        <v>#REF!</v>
      </c>
      <c r="E14" s="18" t="str">
        <f>IFERROR(IF(B14=" ","  ",VLOOKUP('FA Results original'!B14,#REF!,2,0))," ")</f>
        <v xml:space="preserve"> </v>
      </c>
      <c r="F14" s="18" t="str">
        <f>IFERROR(IF(B14=" ","  ",VLOOKUP('FA Results original'!B14,#REF!,2,0))," ")</f>
        <v xml:space="preserve"> </v>
      </c>
      <c r="G14" s="3" t="e">
        <f>IF(VLOOKUP(B14,#REF!,3,0)=0,"  ",VLOOKUP(B14,#REF!,3,0))</f>
        <v>#REF!</v>
      </c>
      <c r="H14" s="87" t="str">
        <f>IFERROR(IF(VLOOKUP(B14,#REF!,3,0)=0,"  ",VLOOKUP(B14,#REF!,3,0))," ")</f>
        <v xml:space="preserve"> </v>
      </c>
      <c r="I14" s="87" t="str">
        <f>IFERROR(INDEX(#REF!,MATCH('FA Results original'!$B$6:$B$405,#REF!,0))," ")</f>
        <v xml:space="preserve"> </v>
      </c>
      <c r="J14" s="89" t="str">
        <f>IFERROR(IF(VLOOKUP(B14,#REF!,4,0)=0,"  ",VLOOKUP(B14,#REF!,4,0))," ")</f>
        <v xml:space="preserve"> </v>
      </c>
      <c r="L14" s="55"/>
      <c r="M14" s="54"/>
      <c r="N14" s="55"/>
      <c r="O14" s="54"/>
      <c r="P14" s="60"/>
      <c r="Q14" s="61"/>
      <c r="R14" s="61"/>
      <c r="S14" s="55"/>
      <c r="T14" s="54"/>
      <c r="U14" s="55"/>
      <c r="V14" s="54"/>
      <c r="W14" s="54"/>
      <c r="X14" s="54"/>
      <c r="Y14" s="54"/>
      <c r="Z14" s="54"/>
      <c r="AA14" s="54"/>
      <c r="AB14" s="54"/>
      <c r="AC14" s="54"/>
      <c r="AD14" s="54"/>
      <c r="AE14" s="55"/>
      <c r="AF14" s="54"/>
      <c r="AG14" s="54"/>
      <c r="AH14" s="54"/>
      <c r="AI14" s="54"/>
      <c r="AJ14" s="54"/>
      <c r="AK14" s="54"/>
      <c r="AL14" s="54"/>
      <c r="AM14" s="54"/>
      <c r="AN14" s="54"/>
      <c r="AO14" s="54"/>
      <c r="AP14" s="54"/>
      <c r="AQ14" s="54"/>
      <c r="AR14" s="54"/>
      <c r="AS14" s="54"/>
      <c r="AT14" s="54"/>
      <c r="AU14" s="54"/>
      <c r="AV14" s="54"/>
      <c r="AW14" s="54"/>
      <c r="AX14" s="54"/>
      <c r="AY14" s="54"/>
      <c r="AZ14" s="54"/>
      <c r="BA14" s="54"/>
    </row>
    <row r="15" spans="1:53">
      <c r="B15" s="129" t="e">
        <f>IF(#REF!=" "," ",#REF!)</f>
        <v>#REF!</v>
      </c>
      <c r="D15" s="18" t="e">
        <f>IF(B15=" "," ",VLOOKUP(B15,#REF!,2,0))</f>
        <v>#REF!</v>
      </c>
      <c r="E15" s="18" t="str">
        <f>IFERROR(IF(B15=" ","  ",VLOOKUP('FA Results original'!B15,#REF!,2,0))," ")</f>
        <v xml:space="preserve"> </v>
      </c>
      <c r="F15" s="18" t="str">
        <f>IFERROR(IF(B15=" ","  ",VLOOKUP('FA Results original'!B15,#REF!,2,0))," ")</f>
        <v xml:space="preserve"> </v>
      </c>
      <c r="G15" s="3" t="e">
        <f>IF(VLOOKUP(B15,#REF!,3,0)=0,"  ",VLOOKUP(B15,#REF!,3,0))</f>
        <v>#REF!</v>
      </c>
      <c r="H15" s="87" t="str">
        <f>IFERROR(IF(VLOOKUP(B15,#REF!,3,0)=0,"  ",VLOOKUP(B15,#REF!,3,0))," ")</f>
        <v xml:space="preserve"> </v>
      </c>
      <c r="I15" s="87" t="str">
        <f>IFERROR(INDEX(#REF!,MATCH('FA Results original'!$B$6:$B$405,#REF!,0))," ")</f>
        <v xml:space="preserve"> </v>
      </c>
      <c r="J15" s="89" t="str">
        <f>IFERROR(IF(VLOOKUP(B15,#REF!,4,0)=0,"  ",VLOOKUP(B15,#REF!,4,0))," ")</f>
        <v xml:space="preserve"> </v>
      </c>
      <c r="L15" s="55"/>
      <c r="M15" s="54"/>
      <c r="N15" s="55"/>
      <c r="O15" s="54"/>
      <c r="P15" s="60"/>
      <c r="Q15" s="61"/>
      <c r="R15" s="61"/>
      <c r="S15" s="55"/>
      <c r="T15" s="54"/>
      <c r="U15" s="55"/>
      <c r="V15" s="54"/>
      <c r="W15" s="54"/>
      <c r="X15" s="54"/>
      <c r="Y15" s="54"/>
      <c r="Z15" s="54"/>
      <c r="AA15" s="54"/>
      <c r="AB15" s="54"/>
      <c r="AC15" s="54"/>
      <c r="AD15" s="54"/>
      <c r="AE15" s="55"/>
      <c r="AF15" s="54"/>
      <c r="AG15" s="54"/>
      <c r="AH15" s="54"/>
      <c r="AI15" s="54"/>
      <c r="AJ15" s="54"/>
      <c r="AK15" s="54"/>
      <c r="AL15" s="54"/>
      <c r="AM15" s="54"/>
      <c r="AN15" s="54"/>
      <c r="AO15" s="54"/>
      <c r="AP15" s="54"/>
      <c r="AQ15" s="54"/>
      <c r="AR15" s="54"/>
      <c r="AS15" s="54"/>
      <c r="AT15" s="54"/>
      <c r="AU15" s="54"/>
      <c r="AV15" s="54"/>
      <c r="AW15" s="54"/>
      <c r="AX15" s="54"/>
      <c r="AY15" s="54"/>
      <c r="AZ15" s="54"/>
      <c r="BA15" s="54"/>
    </row>
    <row r="16" spans="1:53">
      <c r="B16" s="129" t="e">
        <f>IF(#REF!=" "," ",#REF!)</f>
        <v>#REF!</v>
      </c>
      <c r="D16" s="18" t="e">
        <f>IF(B16=" "," ",VLOOKUP(B16,#REF!,2,0))</f>
        <v>#REF!</v>
      </c>
      <c r="E16" s="18" t="str">
        <f>IFERROR(IF(B16=" ","  ",VLOOKUP('FA Results original'!B16,#REF!,2,0))," ")</f>
        <v xml:space="preserve"> </v>
      </c>
      <c r="F16" s="18" t="str">
        <f>IFERROR(IF(B16=" ","  ",VLOOKUP('FA Results original'!B16,#REF!,2,0))," ")</f>
        <v xml:space="preserve"> </v>
      </c>
      <c r="G16" s="3" t="e">
        <f>IF(VLOOKUP(B16,#REF!,3,0)=0,"  ",VLOOKUP(B16,#REF!,3,0))</f>
        <v>#REF!</v>
      </c>
      <c r="H16" s="87" t="str">
        <f>IFERROR(IF(VLOOKUP(B16,#REF!,3,0)=0,"  ",VLOOKUP(B16,#REF!,3,0))," ")</f>
        <v xml:space="preserve"> </v>
      </c>
      <c r="I16" s="87" t="str">
        <f>IFERROR(INDEX(#REF!,MATCH('FA Results original'!$B$6:$B$405,#REF!,0))," ")</f>
        <v xml:space="preserve"> </v>
      </c>
      <c r="J16" s="89" t="str">
        <f>IFERROR(IF(VLOOKUP(B16,#REF!,4,0)=0,"  ",VLOOKUP(B16,#REF!,4,0))," ")</f>
        <v xml:space="preserve"> </v>
      </c>
      <c r="L16" s="55"/>
      <c r="M16" s="54"/>
      <c r="N16" s="55"/>
      <c r="O16" s="54"/>
      <c r="P16" s="60"/>
      <c r="Q16" s="61"/>
      <c r="R16" s="61"/>
      <c r="S16" s="55"/>
      <c r="T16" s="54"/>
      <c r="U16" s="55"/>
      <c r="V16" s="54"/>
      <c r="W16" s="54"/>
      <c r="X16" s="54"/>
      <c r="Y16" s="54"/>
      <c r="Z16" s="54"/>
      <c r="AA16" s="54"/>
      <c r="AB16" s="54"/>
      <c r="AC16" s="54"/>
      <c r="AD16" s="54"/>
      <c r="AE16" s="55"/>
      <c r="AF16" s="54"/>
      <c r="AG16" s="54"/>
      <c r="AH16" s="54"/>
      <c r="AI16" s="54"/>
      <c r="AJ16" s="54"/>
      <c r="AK16" s="54"/>
      <c r="AL16" s="54"/>
      <c r="AM16" s="54"/>
      <c r="AN16" s="54"/>
      <c r="AO16" s="54"/>
      <c r="AP16" s="54"/>
      <c r="AQ16" s="54"/>
      <c r="AR16" s="54"/>
      <c r="AS16" s="54"/>
      <c r="AT16" s="54"/>
      <c r="AU16" s="54"/>
      <c r="AV16" s="54"/>
      <c r="AW16" s="54"/>
      <c r="AX16" s="54"/>
      <c r="AY16" s="54"/>
      <c r="AZ16" s="54"/>
      <c r="BA16" s="54"/>
    </row>
    <row r="17" spans="1:53">
      <c r="B17" s="129" t="e">
        <f>IF(#REF!=" "," ",#REF!)</f>
        <v>#REF!</v>
      </c>
      <c r="D17" s="18" t="e">
        <f>IF(B17=" "," ",VLOOKUP(B17,#REF!,2,0))</f>
        <v>#REF!</v>
      </c>
      <c r="E17" s="18" t="str">
        <f>IFERROR(IF(B17=" ","  ",VLOOKUP('FA Results original'!B17,#REF!,2,0))," ")</f>
        <v xml:space="preserve"> </v>
      </c>
      <c r="F17" s="18" t="str">
        <f>IFERROR(IF(B17=" ","  ",VLOOKUP('FA Results original'!B17,#REF!,2,0))," ")</f>
        <v xml:space="preserve"> </v>
      </c>
      <c r="G17" s="3" t="e">
        <f>IF(VLOOKUP(B17,#REF!,3,0)=0,"  ",VLOOKUP(B17,#REF!,3,0))</f>
        <v>#REF!</v>
      </c>
      <c r="H17" s="87" t="str">
        <f>IFERROR(IF(VLOOKUP(B17,#REF!,3,0)=0,"  ",VLOOKUP(B17,#REF!,3,0))," ")</f>
        <v xml:space="preserve"> </v>
      </c>
      <c r="I17" s="87" t="str">
        <f>IFERROR(INDEX(#REF!,MATCH('FA Results original'!$B$6:$B$405,#REF!,0))," ")</f>
        <v xml:space="preserve"> </v>
      </c>
      <c r="J17" s="89" t="str">
        <f>IFERROR(IF(VLOOKUP(B17,#REF!,4,0)=0,"  ",VLOOKUP(B17,#REF!,4,0))," ")</f>
        <v xml:space="preserve"> </v>
      </c>
      <c r="L17" s="55"/>
      <c r="M17" s="54"/>
      <c r="N17" s="55"/>
      <c r="O17" s="54"/>
      <c r="P17" s="60"/>
      <c r="Q17" s="61"/>
      <c r="R17" s="61"/>
      <c r="S17" s="55"/>
      <c r="T17" s="54"/>
      <c r="U17" s="55"/>
      <c r="V17" s="54"/>
      <c r="W17" s="54"/>
      <c r="X17" s="54"/>
      <c r="Y17" s="54"/>
      <c r="Z17" s="54"/>
      <c r="AA17" s="54"/>
      <c r="AB17" s="54"/>
      <c r="AC17" s="54"/>
      <c r="AD17" s="54"/>
      <c r="AE17" s="55"/>
      <c r="AF17" s="54"/>
      <c r="AG17" s="54"/>
      <c r="AH17" s="54"/>
      <c r="AI17" s="54"/>
      <c r="AJ17" s="54"/>
      <c r="AK17" s="54"/>
      <c r="AL17" s="54"/>
      <c r="AM17" s="54"/>
      <c r="AN17" s="54"/>
      <c r="AO17" s="54"/>
      <c r="AP17" s="54"/>
      <c r="AQ17" s="54"/>
      <c r="AR17" s="54"/>
      <c r="AS17" s="54"/>
      <c r="AT17" s="54"/>
      <c r="AU17" s="54"/>
      <c r="AV17" s="54"/>
      <c r="AW17" s="54"/>
      <c r="AX17" s="54"/>
      <c r="AY17" s="54"/>
      <c r="AZ17" s="54"/>
      <c r="BA17" s="54"/>
    </row>
    <row r="18" spans="1:53">
      <c r="B18" s="129" t="e">
        <f>IF(#REF!=" "," ",#REF!)</f>
        <v>#REF!</v>
      </c>
      <c r="D18" s="18" t="e">
        <f>IF(B18=" "," ",VLOOKUP(B18,#REF!,2,0))</f>
        <v>#REF!</v>
      </c>
      <c r="E18" s="18" t="str">
        <f>IFERROR(IF(B18=" ","  ",VLOOKUP('FA Results original'!B18,#REF!,2,0))," ")</f>
        <v xml:space="preserve"> </v>
      </c>
      <c r="F18" s="18" t="str">
        <f>IFERROR(IF(B18=" ","  ",VLOOKUP('FA Results original'!B18,#REF!,2,0))," ")</f>
        <v xml:space="preserve"> </v>
      </c>
      <c r="G18" s="3" t="e">
        <f>IF(VLOOKUP(B18,#REF!,3,0)=0,"  ",VLOOKUP(B18,#REF!,3,0))</f>
        <v>#REF!</v>
      </c>
      <c r="H18" s="87" t="str">
        <f>IFERROR(IF(VLOOKUP(B18,#REF!,3,0)=0,"  ",VLOOKUP(B18,#REF!,3,0))," ")</f>
        <v xml:space="preserve"> </v>
      </c>
      <c r="I18" s="87" t="str">
        <f>IFERROR(INDEX(#REF!,MATCH('FA Results original'!$B$6:$B$405,#REF!,0))," ")</f>
        <v xml:space="preserve"> </v>
      </c>
      <c r="J18" s="89" t="str">
        <f>IFERROR(IF(VLOOKUP(B18,#REF!,4,0)=0,"  ",VLOOKUP(B18,#REF!,4,0))," ")</f>
        <v xml:space="preserve"> </v>
      </c>
      <c r="L18" s="55"/>
      <c r="M18" s="54"/>
      <c r="N18" s="55"/>
      <c r="O18" s="54"/>
      <c r="P18" s="60"/>
      <c r="Q18" s="61"/>
      <c r="R18" s="61"/>
      <c r="S18" s="55"/>
      <c r="T18" s="54"/>
      <c r="U18" s="55"/>
      <c r="V18" s="54"/>
      <c r="W18" s="54"/>
      <c r="X18" s="54"/>
      <c r="Y18" s="54"/>
      <c r="Z18" s="54"/>
      <c r="AA18" s="54"/>
      <c r="AB18" s="54"/>
      <c r="AC18" s="54"/>
      <c r="AD18" s="54"/>
      <c r="AE18" s="55"/>
      <c r="AF18" s="54"/>
      <c r="AG18" s="54"/>
      <c r="AH18" s="54"/>
      <c r="AI18" s="54"/>
      <c r="AJ18" s="54"/>
      <c r="AK18" s="54"/>
      <c r="AL18" s="54"/>
      <c r="AM18" s="54"/>
      <c r="AN18" s="54"/>
      <c r="AO18" s="54"/>
      <c r="AP18" s="54"/>
      <c r="AQ18" s="54"/>
      <c r="AR18" s="54"/>
      <c r="AS18" s="54"/>
      <c r="AT18" s="54"/>
      <c r="AU18" s="54"/>
      <c r="AV18" s="54"/>
      <c r="AW18" s="54"/>
      <c r="AX18" s="54"/>
      <c r="AY18" s="54"/>
      <c r="AZ18" s="54"/>
      <c r="BA18" s="54"/>
    </row>
    <row r="19" spans="1:53">
      <c r="B19" s="129" t="e">
        <f>IF(#REF!=" "," ",#REF!)</f>
        <v>#REF!</v>
      </c>
      <c r="D19" s="18" t="e">
        <f>IF(B19=" "," ",VLOOKUP(B19,#REF!,2,0))</f>
        <v>#REF!</v>
      </c>
      <c r="E19" s="18" t="str">
        <f>IFERROR(IF(B19=" ","  ",VLOOKUP('FA Results original'!B19,#REF!,2,0))," ")</f>
        <v xml:space="preserve"> </v>
      </c>
      <c r="F19" s="18" t="str">
        <f>IFERROR(IF(B19=" ","  ",VLOOKUP('FA Results original'!B19,#REF!,2,0))," ")</f>
        <v xml:space="preserve"> </v>
      </c>
      <c r="G19" s="3" t="e">
        <f>IF(VLOOKUP(B19,#REF!,3,0)=0,"  ",VLOOKUP(B19,#REF!,3,0))</f>
        <v>#REF!</v>
      </c>
      <c r="H19" s="87" t="str">
        <f>IFERROR(IF(VLOOKUP(B19,#REF!,3,0)=0,"  ",VLOOKUP(B19,#REF!,3,0))," ")</f>
        <v xml:space="preserve"> </v>
      </c>
      <c r="I19" s="87" t="str">
        <f>IFERROR(INDEX(#REF!,MATCH('FA Results original'!$B$6:$B$405,#REF!,0))," ")</f>
        <v xml:space="preserve"> </v>
      </c>
      <c r="J19" s="89" t="str">
        <f>IFERROR(IF(VLOOKUP(B19,#REF!,4,0)=0,"  ",VLOOKUP(B19,#REF!,4,0))," ")</f>
        <v xml:space="preserve"> </v>
      </c>
      <c r="L19" s="55"/>
      <c r="M19" s="54"/>
      <c r="N19" s="55"/>
      <c r="O19" s="54"/>
      <c r="P19" s="60"/>
      <c r="Q19" s="61"/>
      <c r="R19" s="61"/>
      <c r="S19" s="55"/>
      <c r="T19" s="54"/>
      <c r="U19" s="55"/>
      <c r="V19" s="54"/>
      <c r="W19" s="54"/>
      <c r="X19" s="54"/>
      <c r="Y19" s="54"/>
      <c r="Z19" s="54"/>
      <c r="AA19" s="54"/>
      <c r="AB19" s="54"/>
      <c r="AC19" s="54"/>
      <c r="AD19" s="54"/>
      <c r="AE19" s="55"/>
      <c r="AF19" s="54"/>
      <c r="AG19" s="54"/>
      <c r="AH19" s="54"/>
      <c r="AI19" s="54"/>
      <c r="AJ19" s="54"/>
      <c r="AK19" s="54"/>
      <c r="AL19" s="54"/>
      <c r="AM19" s="54"/>
      <c r="AN19" s="54"/>
      <c r="AO19" s="54"/>
      <c r="AP19" s="54"/>
      <c r="AQ19" s="54"/>
      <c r="AR19" s="54"/>
      <c r="AS19" s="54"/>
      <c r="AT19" s="54"/>
      <c r="AU19" s="54"/>
      <c r="AV19" s="54"/>
      <c r="AW19" s="54"/>
      <c r="AX19" s="54"/>
      <c r="AY19" s="54"/>
      <c r="AZ19" s="54"/>
      <c r="BA19" s="54"/>
    </row>
    <row r="20" spans="1:53">
      <c r="B20" s="129" t="e">
        <f>IF(#REF!=" "," ",#REF!)</f>
        <v>#REF!</v>
      </c>
      <c r="D20" s="18" t="e">
        <f>IF(B20=" "," ",VLOOKUP(B20,#REF!,2,0))</f>
        <v>#REF!</v>
      </c>
      <c r="E20" s="18" t="str">
        <f>IFERROR(IF(B20=" ","  ",VLOOKUP('FA Results original'!B20,#REF!,2,0))," ")</f>
        <v xml:space="preserve"> </v>
      </c>
      <c r="F20" s="18" t="str">
        <f>IFERROR(IF(B20=" ","  ",VLOOKUP('FA Results original'!B20,#REF!,2,0))," ")</f>
        <v xml:space="preserve"> </v>
      </c>
      <c r="G20" s="3" t="e">
        <f>IF(VLOOKUP(B20,#REF!,3,0)=0,"  ",VLOOKUP(B20,#REF!,3,0))</f>
        <v>#REF!</v>
      </c>
      <c r="H20" s="87" t="str">
        <f>IFERROR(IF(VLOOKUP(B20,#REF!,3,0)=0,"  ",VLOOKUP(B20,#REF!,3,0))," ")</f>
        <v xml:space="preserve"> </v>
      </c>
      <c r="I20" s="87" t="str">
        <f>IFERROR(INDEX(#REF!,MATCH('FA Results original'!$B$6:$B$405,#REF!,0))," ")</f>
        <v xml:space="preserve"> </v>
      </c>
      <c r="J20" s="89" t="str">
        <f>IFERROR(IF(VLOOKUP(B20,#REF!,4,0)=0,"  ",VLOOKUP(B20,#REF!,4,0))," ")</f>
        <v xml:space="preserve"> </v>
      </c>
      <c r="L20" s="55"/>
      <c r="M20" s="54"/>
      <c r="N20" s="55"/>
      <c r="O20" s="54"/>
      <c r="P20" s="60"/>
      <c r="Q20" s="61"/>
      <c r="R20" s="61"/>
      <c r="S20" s="55"/>
      <c r="T20" s="54"/>
      <c r="U20" s="55"/>
      <c r="V20" s="54"/>
      <c r="W20" s="54"/>
      <c r="X20" s="54"/>
      <c r="Y20" s="54"/>
      <c r="Z20" s="54"/>
      <c r="AA20" s="54"/>
      <c r="AB20" s="54"/>
      <c r="AC20" s="54"/>
      <c r="AD20" s="54"/>
      <c r="AE20" s="55"/>
      <c r="AF20" s="54"/>
      <c r="AG20" s="54"/>
      <c r="AH20" s="54"/>
      <c r="AI20" s="54"/>
      <c r="AJ20" s="54"/>
      <c r="AK20" s="54"/>
      <c r="AL20" s="54"/>
      <c r="AM20" s="54"/>
      <c r="AN20" s="54"/>
      <c r="AO20" s="54"/>
      <c r="AP20" s="54"/>
      <c r="AQ20" s="54"/>
      <c r="AR20" s="54"/>
      <c r="AS20" s="54"/>
      <c r="AT20" s="54"/>
      <c r="AU20" s="54"/>
      <c r="AV20" s="54"/>
      <c r="AW20" s="54"/>
      <c r="AX20" s="54"/>
      <c r="AY20" s="54"/>
      <c r="AZ20" s="54"/>
      <c r="BA20" s="54"/>
    </row>
    <row r="21" spans="1:53">
      <c r="B21" s="129" t="e">
        <f>IF(#REF!=" "," ",#REF!)</f>
        <v>#REF!</v>
      </c>
      <c r="D21" s="18" t="e">
        <f>IF(B21=" "," ",VLOOKUP(B21,#REF!,2,0))</f>
        <v>#REF!</v>
      </c>
      <c r="E21" s="18" t="str">
        <f>IFERROR(IF(B21=" ","  ",VLOOKUP('FA Results original'!B21,#REF!,2,0))," ")</f>
        <v xml:space="preserve"> </v>
      </c>
      <c r="F21" s="18" t="str">
        <f>IFERROR(IF(B21=" ","  ",VLOOKUP('FA Results original'!B21,#REF!,2,0))," ")</f>
        <v xml:space="preserve"> </v>
      </c>
      <c r="G21" s="3" t="e">
        <f>IF(VLOOKUP(B21,#REF!,3,0)=0,"  ",VLOOKUP(B21,#REF!,3,0))</f>
        <v>#REF!</v>
      </c>
      <c r="H21" s="87" t="str">
        <f>IFERROR(IF(VLOOKUP(B21,#REF!,3,0)=0,"  ",VLOOKUP(B21,#REF!,3,0))," ")</f>
        <v xml:space="preserve"> </v>
      </c>
      <c r="I21" s="87" t="str">
        <f>IFERROR(INDEX(#REF!,MATCH('FA Results original'!$B$6:$B$405,#REF!,0))," ")</f>
        <v xml:space="preserve"> </v>
      </c>
      <c r="J21" s="89" t="str">
        <f>IFERROR(IF(VLOOKUP(B21,#REF!,4,0)=0,"  ",VLOOKUP(B21,#REF!,4,0))," ")</f>
        <v xml:space="preserve"> </v>
      </c>
      <c r="L21" s="55"/>
      <c r="M21" s="54"/>
      <c r="N21" s="55"/>
      <c r="O21" s="54"/>
      <c r="P21" s="60"/>
      <c r="Q21" s="61"/>
      <c r="R21" s="61"/>
      <c r="S21" s="55"/>
      <c r="T21" s="54"/>
      <c r="U21" s="55"/>
      <c r="V21" s="54"/>
      <c r="W21" s="54"/>
      <c r="X21" s="54"/>
      <c r="Y21" s="54"/>
      <c r="Z21" s="54"/>
      <c r="AA21" s="54"/>
      <c r="AB21" s="54"/>
      <c r="AC21" s="54"/>
      <c r="AD21" s="54"/>
      <c r="AE21" s="55"/>
      <c r="AF21" s="54"/>
      <c r="AG21" s="54"/>
      <c r="AH21" s="54"/>
      <c r="AI21" s="54"/>
      <c r="AJ21" s="54"/>
      <c r="AK21" s="54"/>
      <c r="AL21" s="54"/>
      <c r="AM21" s="54"/>
      <c r="AN21" s="54"/>
      <c r="AO21" s="54"/>
      <c r="AP21" s="54"/>
      <c r="AQ21" s="54"/>
      <c r="AR21" s="54"/>
      <c r="AS21" s="54"/>
      <c r="AT21" s="54"/>
      <c r="AU21" s="54"/>
      <c r="AV21" s="54"/>
      <c r="AW21" s="54"/>
      <c r="AX21" s="54"/>
      <c r="AY21" s="54"/>
      <c r="AZ21" s="54"/>
      <c r="BA21" s="54"/>
    </row>
    <row r="22" spans="1:53" s="26" customFormat="1">
      <c r="A22" s="25"/>
      <c r="B22" s="129" t="e">
        <f>IF(#REF!=" "," ",#REF!)</f>
        <v>#REF!</v>
      </c>
      <c r="C22" s="14"/>
      <c r="D22" s="18" t="e">
        <f>IF(B22=" "," ",VLOOKUP(B22,#REF!,2,0))</f>
        <v>#REF!</v>
      </c>
      <c r="E22" s="18" t="str">
        <f>IFERROR(IF(B22=" ","  ",VLOOKUP('FA Results original'!B22,#REF!,2,0))," ")</f>
        <v xml:space="preserve"> </v>
      </c>
      <c r="F22" s="18" t="str">
        <f>IFERROR(IF(B22=" ","  ",VLOOKUP('FA Results original'!B22,#REF!,2,0))," ")</f>
        <v xml:space="preserve"> </v>
      </c>
      <c r="G22" s="3" t="e">
        <f>IF(VLOOKUP(B22,#REF!,3,0)=0,"  ",VLOOKUP(B22,#REF!,3,0))</f>
        <v>#REF!</v>
      </c>
      <c r="H22" s="87" t="str">
        <f>IFERROR(IF(VLOOKUP(B22,#REF!,3,0)=0,"  ",VLOOKUP(B22,#REF!,3,0))," ")</f>
        <v xml:space="preserve"> </v>
      </c>
      <c r="I22" s="87" t="str">
        <f>IFERROR(INDEX(#REF!,MATCH('FA Results original'!$B$6:$B$405,#REF!,0))," ")</f>
        <v xml:space="preserve"> </v>
      </c>
      <c r="J22" s="89" t="str">
        <f>IFERROR(IF(VLOOKUP(B22,#REF!,4,0)=0,"  ",VLOOKUP(B22,#REF!,4,0))," ")</f>
        <v xml:space="preserve"> </v>
      </c>
      <c r="K22" s="84"/>
      <c r="L22" s="55"/>
      <c r="M22" s="54"/>
      <c r="N22" s="55"/>
      <c r="O22" s="54"/>
      <c r="P22" s="60"/>
      <c r="Q22" s="61"/>
      <c r="R22" s="61"/>
      <c r="S22" s="55"/>
      <c r="T22" s="54"/>
      <c r="U22" s="55"/>
      <c r="V22" s="54"/>
      <c r="W22" s="54"/>
      <c r="X22" s="54"/>
      <c r="Y22" s="54"/>
      <c r="Z22" s="54"/>
      <c r="AA22" s="54"/>
      <c r="AB22" s="54"/>
      <c r="AC22" s="54"/>
      <c r="AD22" s="54"/>
      <c r="AE22" s="55"/>
      <c r="AF22" s="54"/>
      <c r="AG22" s="54"/>
      <c r="AH22" s="54"/>
      <c r="AI22" s="54"/>
      <c r="AJ22" s="54"/>
      <c r="AK22" s="54"/>
      <c r="AL22" s="54"/>
      <c r="AM22" s="54"/>
      <c r="AN22" s="54"/>
      <c r="AO22" s="54"/>
      <c r="AP22" s="54"/>
      <c r="AQ22" s="54"/>
      <c r="AR22" s="54"/>
      <c r="AS22" s="54"/>
      <c r="AT22" s="54"/>
      <c r="AU22" s="54"/>
      <c r="AV22" s="54"/>
      <c r="AW22" s="54"/>
      <c r="AX22" s="54"/>
      <c r="AY22" s="54"/>
      <c r="AZ22" s="54"/>
      <c r="BA22" s="54"/>
    </row>
    <row r="23" spans="1:53" s="4" customFormat="1">
      <c r="A23" s="20"/>
      <c r="B23" s="129" t="e">
        <f>IF(#REF!=" "," ",#REF!)</f>
        <v>#REF!</v>
      </c>
      <c r="C23" s="14"/>
      <c r="D23" s="18" t="e">
        <f>IF(B23=" "," ",VLOOKUP(B23,#REF!,2,0))</f>
        <v>#REF!</v>
      </c>
      <c r="E23" s="18" t="str">
        <f>IFERROR(IF(B23=" ","  ",VLOOKUP('FA Results original'!B23,#REF!,2,0))," ")</f>
        <v xml:space="preserve"> </v>
      </c>
      <c r="F23" s="18" t="str">
        <f>IFERROR(IF(B23=" ","  ",VLOOKUP('FA Results original'!B23,#REF!,2,0))," ")</f>
        <v xml:space="preserve"> </v>
      </c>
      <c r="G23" s="3" t="e">
        <f>IF(VLOOKUP(B23,#REF!,3,0)=0,"  ",VLOOKUP(B23,#REF!,3,0))</f>
        <v>#REF!</v>
      </c>
      <c r="H23" s="87" t="str">
        <f>IFERROR(IF(VLOOKUP(B23,#REF!,3,0)=0,"  ",VLOOKUP(B23,#REF!,3,0))," ")</f>
        <v xml:space="preserve"> </v>
      </c>
      <c r="I23" s="87" t="str">
        <f>IFERROR(INDEX(#REF!,MATCH('FA Results original'!$B$6:$B$405,#REF!,0))," ")</f>
        <v xml:space="preserve"> </v>
      </c>
      <c r="J23" s="89" t="str">
        <f>IFERROR(IF(VLOOKUP(B23,#REF!,4,0)=0,"  ",VLOOKUP(B23,#REF!,4,0))," ")</f>
        <v xml:space="preserve"> </v>
      </c>
      <c r="K23" s="84"/>
      <c r="L23" s="55"/>
      <c r="M23" s="54"/>
      <c r="N23" s="55"/>
      <c r="O23" s="54"/>
      <c r="P23" s="60"/>
      <c r="Q23" s="61"/>
      <c r="R23" s="61"/>
      <c r="S23" s="55"/>
      <c r="T23" s="54"/>
      <c r="U23" s="55"/>
      <c r="V23" s="54"/>
      <c r="W23" s="54"/>
      <c r="X23" s="54"/>
      <c r="Y23" s="54"/>
      <c r="Z23" s="54"/>
      <c r="AA23" s="54"/>
      <c r="AB23" s="54"/>
      <c r="AC23" s="54"/>
      <c r="AD23" s="54"/>
      <c r="AE23" s="55"/>
      <c r="AF23" s="54"/>
      <c r="AG23" s="54"/>
      <c r="AH23" s="54"/>
      <c r="AI23" s="54"/>
      <c r="AJ23" s="54"/>
      <c r="AK23" s="54"/>
      <c r="AL23" s="54"/>
      <c r="AM23" s="54"/>
      <c r="AN23" s="54"/>
      <c r="AO23" s="54"/>
      <c r="AP23" s="54"/>
      <c r="AQ23" s="54"/>
      <c r="AR23" s="54"/>
      <c r="AS23" s="54"/>
      <c r="AT23" s="54"/>
      <c r="AU23" s="54"/>
      <c r="AV23" s="54"/>
      <c r="AW23" s="54"/>
      <c r="AX23" s="54"/>
      <c r="AY23" s="54"/>
      <c r="AZ23" s="54"/>
      <c r="BA23" s="54"/>
    </row>
    <row r="24" spans="1:53" s="4" customFormat="1">
      <c r="A24" s="20"/>
      <c r="B24" s="129" t="e">
        <f>IF(#REF!=" "," ",#REF!)</f>
        <v>#REF!</v>
      </c>
      <c r="C24" s="14"/>
      <c r="D24" s="18" t="e">
        <f>IF(B24=" "," ",VLOOKUP(B24,#REF!,2,0))</f>
        <v>#REF!</v>
      </c>
      <c r="E24" s="18" t="str">
        <f>IFERROR(IF(B24=" ","  ",VLOOKUP('FA Results original'!B24,#REF!,2,0))," ")</f>
        <v xml:space="preserve"> </v>
      </c>
      <c r="F24" s="18" t="str">
        <f>IFERROR(IF(B24=" ","  ",VLOOKUP('FA Results original'!B24,#REF!,2,0))," ")</f>
        <v xml:space="preserve"> </v>
      </c>
      <c r="G24" s="3" t="e">
        <f>IF(VLOOKUP(B24,#REF!,3,0)=0,"  ",VLOOKUP(B24,#REF!,3,0))</f>
        <v>#REF!</v>
      </c>
      <c r="H24" s="87" t="str">
        <f>IFERROR(IF(VLOOKUP(B24,#REF!,3,0)=0,"  ",VLOOKUP(B24,#REF!,3,0))," ")</f>
        <v xml:space="preserve"> </v>
      </c>
      <c r="I24" s="87" t="str">
        <f>IFERROR(INDEX(#REF!,MATCH('FA Results original'!$B$6:$B$405,#REF!,0))," ")</f>
        <v xml:space="preserve"> </v>
      </c>
      <c r="J24" s="89" t="str">
        <f>IFERROR(IF(VLOOKUP(B24,#REF!,4,0)=0,"  ",VLOOKUP(B24,#REF!,4,0))," ")</f>
        <v xml:space="preserve"> </v>
      </c>
      <c r="K24" s="84"/>
      <c r="L24" s="55"/>
      <c r="M24" s="54"/>
      <c r="N24" s="55"/>
      <c r="O24" s="54"/>
      <c r="P24" s="60"/>
      <c r="Q24" s="61"/>
      <c r="R24" s="61"/>
      <c r="S24" s="55"/>
      <c r="T24" s="54"/>
      <c r="U24" s="55"/>
      <c r="V24" s="54"/>
      <c r="W24" s="54"/>
      <c r="X24" s="54"/>
      <c r="Y24" s="54"/>
      <c r="Z24" s="54"/>
      <c r="AA24" s="54"/>
      <c r="AB24" s="54"/>
      <c r="AC24" s="54"/>
      <c r="AD24" s="54"/>
      <c r="AE24" s="55"/>
      <c r="AF24" s="54"/>
      <c r="AG24" s="54"/>
      <c r="AH24" s="54"/>
      <c r="AI24" s="54"/>
      <c r="AJ24" s="54"/>
      <c r="AK24" s="54"/>
      <c r="AL24" s="54"/>
      <c r="AM24" s="54"/>
      <c r="AN24" s="54"/>
      <c r="AO24" s="54"/>
      <c r="AP24" s="54"/>
      <c r="AQ24" s="54"/>
      <c r="AR24" s="54"/>
      <c r="AS24" s="54"/>
      <c r="AT24" s="54"/>
      <c r="AU24" s="54"/>
      <c r="AV24" s="54"/>
      <c r="AW24" s="54"/>
      <c r="AX24" s="54"/>
      <c r="AY24" s="54"/>
      <c r="AZ24" s="54"/>
      <c r="BA24" s="54"/>
    </row>
    <row r="25" spans="1:53">
      <c r="B25" s="129" t="e">
        <f>IF(#REF!=" "," ",#REF!)</f>
        <v>#REF!</v>
      </c>
      <c r="D25" s="18" t="e">
        <f>IF(B25=" "," ",VLOOKUP(B25,#REF!,2,0))</f>
        <v>#REF!</v>
      </c>
      <c r="E25" s="18" t="str">
        <f>IFERROR(IF(B25=" ","  ",VLOOKUP('FA Results original'!B25,#REF!,2,0))," ")</f>
        <v xml:space="preserve"> </v>
      </c>
      <c r="F25" s="18" t="str">
        <f>IFERROR(IF(B25=" ","  ",VLOOKUP('FA Results original'!B25,#REF!,2,0))," ")</f>
        <v xml:space="preserve"> </v>
      </c>
      <c r="G25" s="3" t="e">
        <f>IF(VLOOKUP(B25,#REF!,3,0)=0,"  ",VLOOKUP(B25,#REF!,3,0))</f>
        <v>#REF!</v>
      </c>
      <c r="H25" s="87" t="str">
        <f>IFERROR(IF(VLOOKUP(B25,#REF!,3,0)=0,"  ",VLOOKUP(B25,#REF!,3,0))," ")</f>
        <v xml:space="preserve"> </v>
      </c>
      <c r="I25" s="87" t="str">
        <f>IFERROR(INDEX(#REF!,MATCH('FA Results original'!$B$6:$B$405,#REF!,0))," ")</f>
        <v xml:space="preserve"> </v>
      </c>
      <c r="J25" s="89" t="str">
        <f>IFERROR(IF(VLOOKUP(B25,#REF!,4,0)=0,"  ",VLOOKUP(B25,#REF!,4,0))," ")</f>
        <v xml:space="preserve"> </v>
      </c>
      <c r="L25" s="55"/>
      <c r="M25" s="54"/>
      <c r="N25" s="55"/>
      <c r="O25" s="54"/>
      <c r="P25" s="60"/>
      <c r="Q25" s="61"/>
      <c r="R25" s="61"/>
      <c r="S25" s="55"/>
      <c r="T25" s="54"/>
      <c r="U25" s="55"/>
      <c r="V25" s="54"/>
      <c r="W25" s="54"/>
      <c r="X25" s="54"/>
      <c r="Y25" s="54"/>
      <c r="Z25" s="54"/>
      <c r="AA25" s="54"/>
      <c r="AB25" s="54"/>
      <c r="AC25" s="54"/>
      <c r="AD25" s="54"/>
      <c r="AE25" s="55"/>
      <c r="AF25" s="54"/>
      <c r="AG25" s="54"/>
      <c r="AH25" s="54"/>
      <c r="AI25" s="54"/>
      <c r="AJ25" s="54"/>
      <c r="AK25" s="54"/>
      <c r="AL25" s="54"/>
      <c r="AM25" s="54"/>
      <c r="AN25" s="54"/>
      <c r="AO25" s="54"/>
      <c r="AP25" s="54"/>
      <c r="AQ25" s="54"/>
      <c r="AR25" s="54"/>
      <c r="AS25" s="54"/>
      <c r="AT25" s="54"/>
      <c r="AU25" s="54"/>
      <c r="AV25" s="54"/>
      <c r="AW25" s="54"/>
      <c r="AX25" s="54"/>
      <c r="AY25" s="54"/>
      <c r="AZ25" s="54"/>
      <c r="BA25" s="54"/>
    </row>
    <row r="26" spans="1:53">
      <c r="B26" s="129" t="e">
        <f>IF(#REF!=" "," ",#REF!)</f>
        <v>#REF!</v>
      </c>
      <c r="D26" s="18" t="e">
        <f>IF(B26=" "," ",VLOOKUP(B26,#REF!,2,0))</f>
        <v>#REF!</v>
      </c>
      <c r="E26" s="18" t="str">
        <f>IFERROR(IF(B26=" ","  ",VLOOKUP('FA Results original'!B26,#REF!,2,0))," ")</f>
        <v xml:space="preserve"> </v>
      </c>
      <c r="F26" s="18" t="str">
        <f>IFERROR(IF(B26=" ","  ",VLOOKUP('FA Results original'!B26,#REF!,2,0))," ")</f>
        <v xml:space="preserve"> </v>
      </c>
      <c r="G26" s="3" t="e">
        <f>IF(VLOOKUP(B26,#REF!,3,0)=0,"  ",VLOOKUP(B26,#REF!,3,0))</f>
        <v>#REF!</v>
      </c>
      <c r="H26" s="87" t="str">
        <f>IFERROR(IF(VLOOKUP(B26,#REF!,3,0)=0,"  ",VLOOKUP(B26,#REF!,3,0))," ")</f>
        <v xml:space="preserve"> </v>
      </c>
      <c r="I26" s="87" t="str">
        <f>IFERROR(INDEX(#REF!,MATCH('FA Results original'!$B$6:$B$405,#REF!,0))," ")</f>
        <v xml:space="preserve"> </v>
      </c>
      <c r="J26" s="89" t="str">
        <f>IFERROR(IF(VLOOKUP(B26,#REF!,4,0)=0,"  ",VLOOKUP(B26,#REF!,4,0))," ")</f>
        <v xml:space="preserve"> </v>
      </c>
      <c r="L26" s="55"/>
      <c r="M26" s="54"/>
      <c r="N26" s="55"/>
      <c r="O26" s="54"/>
      <c r="P26" s="60"/>
      <c r="Q26" s="61"/>
      <c r="R26" s="61"/>
      <c r="S26" s="55"/>
      <c r="T26" s="54"/>
      <c r="U26" s="55"/>
      <c r="V26" s="54"/>
      <c r="W26" s="54"/>
      <c r="X26" s="54"/>
      <c r="Y26" s="54"/>
      <c r="Z26" s="54"/>
      <c r="AA26" s="54"/>
      <c r="AB26" s="54"/>
      <c r="AC26" s="54"/>
      <c r="AD26" s="54"/>
      <c r="AE26" s="55"/>
      <c r="AF26" s="54"/>
      <c r="AG26" s="54"/>
      <c r="AH26" s="54"/>
      <c r="AI26" s="54"/>
      <c r="AJ26" s="54"/>
      <c r="AK26" s="54"/>
      <c r="AL26" s="54"/>
      <c r="AM26" s="54"/>
      <c r="AN26" s="54"/>
      <c r="AO26" s="54"/>
      <c r="AP26" s="54"/>
      <c r="AQ26" s="54"/>
      <c r="AR26" s="54"/>
      <c r="AS26" s="54"/>
      <c r="AT26" s="54"/>
      <c r="AU26" s="54"/>
      <c r="AV26" s="54"/>
      <c r="AW26" s="54"/>
      <c r="AX26" s="54"/>
      <c r="AY26" s="54"/>
      <c r="AZ26" s="54"/>
      <c r="BA26" s="54"/>
    </row>
    <row r="27" spans="1:53">
      <c r="B27" s="129" t="e">
        <f>IF(#REF!=" "," ",#REF!)</f>
        <v>#REF!</v>
      </c>
      <c r="D27" s="18" t="e">
        <f>IF(B27=" "," ",VLOOKUP(B27,#REF!,2,0))</f>
        <v>#REF!</v>
      </c>
      <c r="E27" s="18" t="str">
        <f>IFERROR(IF(B27=" ","  ",VLOOKUP('FA Results original'!B27,#REF!,2,0))," ")</f>
        <v xml:space="preserve"> </v>
      </c>
      <c r="F27" s="18" t="str">
        <f>IFERROR(IF(B27=" ","  ",VLOOKUP('FA Results original'!B27,#REF!,2,0))," ")</f>
        <v xml:space="preserve"> </v>
      </c>
      <c r="G27" s="3" t="e">
        <f>IF(VLOOKUP(B27,#REF!,3,0)=0,"  ",VLOOKUP(B27,#REF!,3,0))</f>
        <v>#REF!</v>
      </c>
      <c r="H27" s="87" t="str">
        <f>IFERROR(IF(VLOOKUP(B27,#REF!,3,0)=0,"  ",VLOOKUP(B27,#REF!,3,0))," ")</f>
        <v xml:space="preserve"> </v>
      </c>
      <c r="I27" s="87" t="str">
        <f>IFERROR(INDEX(#REF!,MATCH('FA Results original'!$B$6:$B$405,#REF!,0))," ")</f>
        <v xml:space="preserve"> </v>
      </c>
      <c r="J27" s="89" t="str">
        <f>IFERROR(IF(VLOOKUP(B27,#REF!,4,0)=0,"  ",VLOOKUP(B27,#REF!,4,0))," ")</f>
        <v xml:space="preserve"> </v>
      </c>
      <c r="L27" s="55"/>
      <c r="M27" s="54"/>
      <c r="N27" s="55"/>
      <c r="O27" s="54"/>
      <c r="P27" s="60"/>
      <c r="Q27" s="61"/>
      <c r="R27" s="61"/>
      <c r="S27" s="55"/>
      <c r="T27" s="54"/>
      <c r="U27" s="55"/>
      <c r="V27" s="54"/>
      <c r="W27" s="54"/>
      <c r="X27" s="54"/>
      <c r="Y27" s="54"/>
      <c r="Z27" s="54"/>
      <c r="AA27" s="54"/>
      <c r="AB27" s="54"/>
      <c r="AC27" s="54"/>
      <c r="AD27" s="54"/>
      <c r="AE27" s="55"/>
      <c r="AF27" s="54"/>
      <c r="AG27" s="54"/>
      <c r="AH27" s="54"/>
      <c r="AI27" s="54"/>
      <c r="AJ27" s="54"/>
      <c r="AK27" s="54"/>
      <c r="AL27" s="54"/>
      <c r="AM27" s="54"/>
      <c r="AN27" s="54"/>
      <c r="AO27" s="54"/>
      <c r="AP27" s="54"/>
      <c r="AQ27" s="54"/>
      <c r="AR27" s="54"/>
      <c r="AS27" s="54"/>
      <c r="AT27" s="54"/>
      <c r="AU27" s="54"/>
      <c r="AV27" s="54"/>
      <c r="AW27" s="54"/>
      <c r="AX27" s="54"/>
      <c r="AY27" s="54"/>
      <c r="AZ27" s="54"/>
      <c r="BA27" s="54"/>
    </row>
    <row r="28" spans="1:53">
      <c r="B28" s="129" t="e">
        <f>IF(#REF!=" "," ",#REF!)</f>
        <v>#REF!</v>
      </c>
      <c r="D28" s="18" t="e">
        <f>IF(B28=" "," ",VLOOKUP(B28,#REF!,2,0))</f>
        <v>#REF!</v>
      </c>
      <c r="E28" s="18" t="str">
        <f>IFERROR(IF(B28=" ","  ",VLOOKUP('FA Results original'!B28,#REF!,2,0))," ")</f>
        <v xml:space="preserve"> </v>
      </c>
      <c r="F28" s="18" t="str">
        <f>IFERROR(IF(B28=" ","  ",VLOOKUP('FA Results original'!B28,#REF!,2,0))," ")</f>
        <v xml:space="preserve"> </v>
      </c>
      <c r="G28" s="3" t="e">
        <f>IF(VLOOKUP(B28,#REF!,3,0)=0,"  ",VLOOKUP(B28,#REF!,3,0))</f>
        <v>#REF!</v>
      </c>
      <c r="H28" s="87" t="str">
        <f>IFERROR(IF(VLOOKUP(B28,#REF!,3,0)=0,"  ",VLOOKUP(B28,#REF!,3,0))," ")</f>
        <v xml:space="preserve"> </v>
      </c>
      <c r="I28" s="87" t="str">
        <f>IFERROR(INDEX(#REF!,MATCH('FA Results original'!$B$6:$B$405,#REF!,0))," ")</f>
        <v xml:space="preserve"> </v>
      </c>
      <c r="J28" s="89" t="str">
        <f>IFERROR(IF(VLOOKUP(B28,#REF!,4,0)=0,"  ",VLOOKUP(B28,#REF!,4,0))," ")</f>
        <v xml:space="preserve"> </v>
      </c>
      <c r="L28" s="55"/>
      <c r="M28" s="54"/>
      <c r="N28" s="55"/>
      <c r="O28" s="54"/>
      <c r="P28" s="60"/>
      <c r="Q28" s="61"/>
      <c r="R28" s="61"/>
      <c r="S28" s="55"/>
      <c r="T28" s="54"/>
      <c r="U28" s="55"/>
      <c r="V28" s="54"/>
      <c r="W28" s="54"/>
      <c r="X28" s="54"/>
      <c r="Y28" s="54"/>
      <c r="Z28" s="54"/>
      <c r="AA28" s="54"/>
      <c r="AB28" s="54"/>
      <c r="AC28" s="54"/>
      <c r="AD28" s="54"/>
      <c r="AE28" s="55"/>
      <c r="AF28" s="54"/>
      <c r="AG28" s="54"/>
      <c r="AH28" s="54"/>
      <c r="AI28" s="54"/>
      <c r="AJ28" s="54"/>
      <c r="AK28" s="54"/>
      <c r="AL28" s="54"/>
      <c r="AM28" s="54"/>
      <c r="AN28" s="54"/>
      <c r="AO28" s="54"/>
      <c r="AP28" s="54"/>
      <c r="AQ28" s="54"/>
      <c r="AR28" s="54"/>
      <c r="AS28" s="54"/>
      <c r="AT28" s="54"/>
      <c r="AU28" s="54"/>
      <c r="AV28" s="54"/>
      <c r="AW28" s="54"/>
      <c r="AX28" s="54"/>
      <c r="AY28" s="54"/>
      <c r="AZ28" s="54"/>
      <c r="BA28" s="54"/>
    </row>
    <row r="29" spans="1:53">
      <c r="B29" s="129" t="e">
        <f>IF(#REF!=" "," ",#REF!)</f>
        <v>#REF!</v>
      </c>
      <c r="D29" s="18" t="e">
        <f>IF(B29=" "," ",VLOOKUP(B29,#REF!,2,0))</f>
        <v>#REF!</v>
      </c>
      <c r="E29" s="18" t="str">
        <f>IFERROR(IF(B29=" ","  ",VLOOKUP('FA Results original'!B29,#REF!,2,0))," ")</f>
        <v xml:space="preserve"> </v>
      </c>
      <c r="F29" s="18" t="str">
        <f>IFERROR(IF(B29=" ","  ",VLOOKUP('FA Results original'!B29,#REF!,2,0))," ")</f>
        <v xml:space="preserve"> </v>
      </c>
      <c r="G29" s="3" t="e">
        <f>IF(VLOOKUP(B29,#REF!,3,0)=0,"  ",VLOOKUP(B29,#REF!,3,0))</f>
        <v>#REF!</v>
      </c>
      <c r="H29" s="87" t="str">
        <f>IFERROR(IF(VLOOKUP(B29,#REF!,3,0)=0,"  ",VLOOKUP(B29,#REF!,3,0))," ")</f>
        <v xml:space="preserve"> </v>
      </c>
      <c r="I29" s="87" t="str">
        <f>IFERROR(INDEX(#REF!,MATCH('FA Results original'!$B$6:$B$405,#REF!,0))," ")</f>
        <v xml:space="preserve"> </v>
      </c>
      <c r="J29" s="89" t="str">
        <f>IFERROR(IF(VLOOKUP(B29,#REF!,4,0)=0,"  ",VLOOKUP(B29,#REF!,4,0))," ")</f>
        <v xml:space="preserve"> </v>
      </c>
      <c r="L29" s="55"/>
      <c r="M29" s="54"/>
      <c r="N29" s="55"/>
      <c r="O29" s="54"/>
      <c r="P29" s="60"/>
      <c r="Q29" s="61"/>
      <c r="R29" s="61"/>
      <c r="S29" s="55"/>
      <c r="T29" s="54"/>
      <c r="U29" s="55"/>
      <c r="V29" s="54"/>
      <c r="W29" s="54"/>
      <c r="X29" s="54"/>
      <c r="Y29" s="54"/>
      <c r="Z29" s="54"/>
      <c r="AA29" s="54"/>
      <c r="AB29" s="54"/>
      <c r="AC29" s="54"/>
      <c r="AD29" s="54"/>
      <c r="AE29" s="55"/>
      <c r="AF29" s="54"/>
      <c r="AG29" s="54"/>
      <c r="AH29" s="54"/>
      <c r="AI29" s="54"/>
      <c r="AJ29" s="54"/>
      <c r="AK29" s="54"/>
      <c r="AL29" s="54"/>
      <c r="AM29" s="54"/>
      <c r="AN29" s="54"/>
      <c r="AO29" s="54"/>
      <c r="AP29" s="54"/>
      <c r="AQ29" s="54"/>
      <c r="AR29" s="54"/>
      <c r="AS29" s="54"/>
      <c r="AT29" s="54"/>
      <c r="AU29" s="54"/>
      <c r="AV29" s="54"/>
      <c r="AW29" s="54"/>
      <c r="AX29" s="54"/>
      <c r="AY29" s="54"/>
      <c r="AZ29" s="54"/>
      <c r="BA29" s="54"/>
    </row>
    <row r="30" spans="1:53">
      <c r="B30" s="129" t="e">
        <f>IF(#REF!=" "," ",#REF!)</f>
        <v>#REF!</v>
      </c>
      <c r="D30" s="18" t="e">
        <f>IF(B30=" "," ",VLOOKUP(B30,#REF!,2,0))</f>
        <v>#REF!</v>
      </c>
      <c r="E30" s="18" t="str">
        <f>IFERROR(IF(B30=" ","  ",VLOOKUP('FA Results original'!B30,#REF!,2,0))," ")</f>
        <v xml:space="preserve"> </v>
      </c>
      <c r="F30" s="18" t="str">
        <f>IFERROR(IF(B30=" ","  ",VLOOKUP('FA Results original'!B30,#REF!,2,0))," ")</f>
        <v xml:space="preserve"> </v>
      </c>
      <c r="G30" s="3" t="e">
        <f>IF(VLOOKUP(B30,#REF!,3,0)=0,"  ",VLOOKUP(B30,#REF!,3,0))</f>
        <v>#REF!</v>
      </c>
      <c r="H30" s="87" t="str">
        <f>IFERROR(IF(VLOOKUP(B30,#REF!,3,0)=0,"  ",VLOOKUP(B30,#REF!,3,0))," ")</f>
        <v xml:space="preserve"> </v>
      </c>
      <c r="I30" s="87" t="str">
        <f>IFERROR(INDEX(#REF!,MATCH('FA Results original'!$B$6:$B$405,#REF!,0))," ")</f>
        <v xml:space="preserve"> </v>
      </c>
      <c r="J30" s="89" t="str">
        <f>IFERROR(IF(VLOOKUP(B30,#REF!,4,0)=0,"  ",VLOOKUP(B30,#REF!,4,0))," ")</f>
        <v xml:space="preserve"> </v>
      </c>
      <c r="L30" s="55"/>
      <c r="M30" s="54"/>
      <c r="N30" s="55"/>
      <c r="O30" s="54"/>
      <c r="P30" s="60"/>
      <c r="Q30" s="61"/>
      <c r="R30" s="61"/>
      <c r="S30" s="55"/>
      <c r="T30" s="54"/>
      <c r="U30" s="55"/>
      <c r="V30" s="54"/>
      <c r="W30" s="54"/>
      <c r="X30" s="54"/>
      <c r="Y30" s="54"/>
      <c r="Z30" s="54"/>
      <c r="AA30" s="54"/>
      <c r="AB30" s="54"/>
      <c r="AC30" s="54"/>
      <c r="AD30" s="54"/>
      <c r="AE30" s="55"/>
      <c r="AF30" s="54"/>
      <c r="AG30" s="54"/>
      <c r="AH30" s="54"/>
      <c r="AI30" s="54"/>
      <c r="AJ30" s="54"/>
      <c r="AK30" s="54"/>
      <c r="AL30" s="54"/>
      <c r="AM30" s="54"/>
      <c r="AN30" s="54"/>
      <c r="AO30" s="54"/>
      <c r="AP30" s="54"/>
      <c r="AQ30" s="54"/>
      <c r="AR30" s="54"/>
      <c r="AS30" s="54"/>
      <c r="AT30" s="54"/>
      <c r="AU30" s="54"/>
      <c r="AV30" s="54"/>
      <c r="AW30" s="54"/>
      <c r="AX30" s="54"/>
      <c r="AY30" s="54"/>
      <c r="AZ30" s="54"/>
      <c r="BA30" s="54"/>
    </row>
    <row r="31" spans="1:53">
      <c r="B31" s="129" t="e">
        <f>IF(#REF!=" "," ",#REF!)</f>
        <v>#REF!</v>
      </c>
      <c r="D31" s="18" t="e">
        <f>IF(B31=" "," ",VLOOKUP(B31,#REF!,2,0))</f>
        <v>#REF!</v>
      </c>
      <c r="E31" s="18" t="str">
        <f>IFERROR(IF(B31=" ","  ",VLOOKUP('FA Results original'!B31,#REF!,2,0))," ")</f>
        <v xml:space="preserve"> </v>
      </c>
      <c r="F31" s="18" t="str">
        <f>IFERROR(IF(B31=" ","  ",VLOOKUP('FA Results original'!B31,#REF!,2,0))," ")</f>
        <v xml:space="preserve"> </v>
      </c>
      <c r="G31" s="3" t="e">
        <f>IF(VLOOKUP(B31,#REF!,3,0)=0,"  ",VLOOKUP(B31,#REF!,3,0))</f>
        <v>#REF!</v>
      </c>
      <c r="H31" s="87" t="str">
        <f>IFERROR(IF(VLOOKUP(B31,#REF!,3,0)=0,"  ",VLOOKUP(B31,#REF!,3,0))," ")</f>
        <v xml:space="preserve"> </v>
      </c>
      <c r="I31" s="87" t="str">
        <f>IFERROR(INDEX(#REF!,MATCH('FA Results original'!$B$6:$B$405,#REF!,0))," ")</f>
        <v xml:space="preserve"> </v>
      </c>
      <c r="J31" s="89" t="str">
        <f>IFERROR(IF(VLOOKUP(B31,#REF!,4,0)=0,"  ",VLOOKUP(B31,#REF!,4,0))," ")</f>
        <v xml:space="preserve"> </v>
      </c>
    </row>
    <row r="32" spans="1:53">
      <c r="B32" s="129" t="e">
        <f>IF(#REF!=" "," ",#REF!)</f>
        <v>#REF!</v>
      </c>
      <c r="D32" s="18" t="e">
        <f>IF(B32=" "," ",VLOOKUP(B32,#REF!,2,0))</f>
        <v>#REF!</v>
      </c>
      <c r="E32" s="18" t="str">
        <f>IFERROR(IF(B32=" ","  ",VLOOKUP('FA Results original'!B32,#REF!,2,0))," ")</f>
        <v xml:space="preserve"> </v>
      </c>
      <c r="F32" s="18" t="str">
        <f>IFERROR(IF(B32=" ","  ",VLOOKUP('FA Results original'!B32,#REF!,2,0))," ")</f>
        <v xml:space="preserve"> </v>
      </c>
      <c r="G32" s="3" t="e">
        <f>IF(VLOOKUP(B32,#REF!,3,0)=0,"  ",VLOOKUP(B32,#REF!,3,0))</f>
        <v>#REF!</v>
      </c>
      <c r="H32" s="87" t="str">
        <f>IFERROR(IF(VLOOKUP(B32,#REF!,3,0)=0,"  ",VLOOKUP(B32,#REF!,3,0))," ")</f>
        <v xml:space="preserve"> </v>
      </c>
      <c r="I32" s="87" t="str">
        <f>IFERROR(INDEX(#REF!,MATCH('FA Results original'!$B$6:$B$405,#REF!,0))," ")</f>
        <v xml:space="preserve"> </v>
      </c>
      <c r="J32" s="89" t="str">
        <f>IFERROR(IF(VLOOKUP(B32,#REF!,4,0)=0,"  ",VLOOKUP(B32,#REF!,4,0))," ")</f>
        <v xml:space="preserve"> </v>
      </c>
    </row>
    <row r="33" spans="2:10">
      <c r="B33" s="129" t="e">
        <f>IF(#REF!=" "," ",#REF!)</f>
        <v>#REF!</v>
      </c>
      <c r="D33" s="18" t="e">
        <f>IF(B33=" "," ",VLOOKUP(B33,#REF!,2,0))</f>
        <v>#REF!</v>
      </c>
      <c r="E33" s="18" t="str">
        <f>IFERROR(IF(B33=" ","  ",VLOOKUP('FA Results original'!B33,#REF!,2,0))," ")</f>
        <v xml:space="preserve"> </v>
      </c>
      <c r="F33" s="18" t="str">
        <f>IFERROR(IF(B33=" ","  ",VLOOKUP('FA Results original'!B33,#REF!,2,0))," ")</f>
        <v xml:space="preserve"> </v>
      </c>
      <c r="G33" s="3" t="e">
        <f>IF(VLOOKUP(B33,#REF!,3,0)=0,"  ",VLOOKUP(B33,#REF!,3,0))</f>
        <v>#REF!</v>
      </c>
      <c r="H33" s="87" t="str">
        <f>IFERROR(IF(VLOOKUP(B33,#REF!,3,0)=0,"  ",VLOOKUP(B33,#REF!,3,0))," ")</f>
        <v xml:space="preserve"> </v>
      </c>
      <c r="I33" s="87" t="str">
        <f>IFERROR(INDEX(#REF!,MATCH('FA Results original'!$B$6:$B$405,#REF!,0))," ")</f>
        <v xml:space="preserve"> </v>
      </c>
      <c r="J33" s="89" t="str">
        <f>IFERROR(IF(VLOOKUP(B33,#REF!,4,0)=0,"  ",VLOOKUP(B33,#REF!,4,0))," ")</f>
        <v xml:space="preserve"> </v>
      </c>
    </row>
    <row r="34" spans="2:10">
      <c r="B34" s="129" t="e">
        <f>IF(#REF!=" "," ",#REF!)</f>
        <v>#REF!</v>
      </c>
      <c r="D34" s="18" t="e">
        <f>IF(B34=" "," ",VLOOKUP(B34,#REF!,2,0))</f>
        <v>#REF!</v>
      </c>
      <c r="E34" s="18" t="str">
        <f>IFERROR(IF(B34=" ","  ",VLOOKUP('FA Results original'!B34,#REF!,2,0))," ")</f>
        <v xml:space="preserve"> </v>
      </c>
      <c r="F34" s="18" t="str">
        <f>IFERROR(IF(B34=" ","  ",VLOOKUP('FA Results original'!B34,#REF!,2,0))," ")</f>
        <v xml:space="preserve"> </v>
      </c>
      <c r="G34" s="3" t="e">
        <f>IF(VLOOKUP(B34,#REF!,3,0)=0,"  ",VLOOKUP(B34,#REF!,3,0))</f>
        <v>#REF!</v>
      </c>
      <c r="H34" s="87" t="str">
        <f>IFERROR(IF(VLOOKUP(B34,#REF!,3,0)=0,"  ",VLOOKUP(B34,#REF!,3,0))," ")</f>
        <v xml:space="preserve"> </v>
      </c>
      <c r="I34" s="87" t="str">
        <f>IFERROR(INDEX(#REF!,MATCH('FA Results original'!$B$6:$B$405,#REF!,0))," ")</f>
        <v xml:space="preserve"> </v>
      </c>
      <c r="J34" s="89" t="str">
        <f>IFERROR(IF(VLOOKUP(B34,#REF!,4,0)=0,"  ",VLOOKUP(B34,#REF!,4,0))," ")</f>
        <v xml:space="preserve"> </v>
      </c>
    </row>
    <row r="35" spans="2:10">
      <c r="B35" s="129" t="e">
        <f>IF(#REF!=" "," ",#REF!)</f>
        <v>#REF!</v>
      </c>
      <c r="D35" s="18" t="e">
        <f>IF(B35=" "," ",VLOOKUP(B35,#REF!,2,0))</f>
        <v>#REF!</v>
      </c>
      <c r="E35" s="18" t="str">
        <f>IFERROR(IF(B35=" ","  ",VLOOKUP('FA Results original'!B35,#REF!,2,0))," ")</f>
        <v xml:space="preserve"> </v>
      </c>
      <c r="F35" s="18" t="str">
        <f>IFERROR(IF(B35=" ","  ",VLOOKUP('FA Results original'!B35,#REF!,2,0))," ")</f>
        <v xml:space="preserve"> </v>
      </c>
      <c r="G35" s="3" t="e">
        <f>IF(VLOOKUP(B35,#REF!,3,0)=0,"  ",VLOOKUP(B35,#REF!,3,0))</f>
        <v>#REF!</v>
      </c>
      <c r="H35" s="87" t="str">
        <f>IFERROR(IF(VLOOKUP(B35,#REF!,3,0)=0,"  ",VLOOKUP(B35,#REF!,3,0))," ")</f>
        <v xml:space="preserve"> </v>
      </c>
      <c r="I35" s="87" t="str">
        <f>IFERROR(INDEX(#REF!,MATCH('FA Results original'!$B$6:$B$405,#REF!,0))," ")</f>
        <v xml:space="preserve"> </v>
      </c>
      <c r="J35" s="89" t="str">
        <f>IFERROR(IF(VLOOKUP(B35,#REF!,4,0)=0,"  ",VLOOKUP(B35,#REF!,4,0))," ")</f>
        <v xml:space="preserve"> </v>
      </c>
    </row>
    <row r="36" spans="2:10">
      <c r="B36" s="129" t="e">
        <f>IF(#REF!=" "," ",#REF!)</f>
        <v>#REF!</v>
      </c>
      <c r="D36" s="18" t="e">
        <f>IF(B36=" "," ",VLOOKUP(B36,#REF!,2,0))</f>
        <v>#REF!</v>
      </c>
      <c r="E36" s="18" t="str">
        <f>IFERROR(IF(B36=" ","  ",VLOOKUP('FA Results original'!B36,#REF!,2,0))," ")</f>
        <v xml:space="preserve"> </v>
      </c>
      <c r="F36" s="18" t="str">
        <f>IFERROR(IF(B36=" ","  ",VLOOKUP('FA Results original'!B36,#REF!,2,0))," ")</f>
        <v xml:space="preserve"> </v>
      </c>
      <c r="G36" s="3" t="e">
        <f>IF(VLOOKUP(B36,#REF!,3,0)=0,"  ",VLOOKUP(B36,#REF!,3,0))</f>
        <v>#REF!</v>
      </c>
      <c r="H36" s="87" t="str">
        <f>IFERROR(IF(VLOOKUP(B36,#REF!,3,0)=0,"  ",VLOOKUP(B36,#REF!,3,0))," ")</f>
        <v xml:space="preserve"> </v>
      </c>
      <c r="I36" s="87" t="str">
        <f>IFERROR(INDEX(#REF!,MATCH('FA Results original'!$B$6:$B$405,#REF!,0))," ")</f>
        <v xml:space="preserve"> </v>
      </c>
      <c r="J36" s="89" t="str">
        <f>IFERROR(IF(VLOOKUP(B36,#REF!,4,0)=0,"  ",VLOOKUP(B36,#REF!,4,0))," ")</f>
        <v xml:space="preserve"> </v>
      </c>
    </row>
    <row r="37" spans="2:10">
      <c r="B37" s="129" t="e">
        <f>IF(#REF!=" "," ",#REF!)</f>
        <v>#REF!</v>
      </c>
      <c r="D37" s="18" t="e">
        <f>IF(B37=" "," ",VLOOKUP(B37,#REF!,2,0))</f>
        <v>#REF!</v>
      </c>
      <c r="E37" s="18" t="str">
        <f>IFERROR(IF(B37=" ","  ",VLOOKUP('FA Results original'!B37,#REF!,2,0))," ")</f>
        <v xml:space="preserve"> </v>
      </c>
      <c r="F37" s="18" t="str">
        <f>IFERROR(IF(B37=" ","  ",VLOOKUP('FA Results original'!B37,#REF!,2,0))," ")</f>
        <v xml:space="preserve"> </v>
      </c>
      <c r="G37" s="3" t="e">
        <f>IF(VLOOKUP(B37,#REF!,3,0)=0,"  ",VLOOKUP(B37,#REF!,3,0))</f>
        <v>#REF!</v>
      </c>
      <c r="H37" s="87" t="str">
        <f>IFERROR(IF(VLOOKUP(B37,#REF!,3,0)=0,"  ",VLOOKUP(B37,#REF!,3,0))," ")</f>
        <v xml:space="preserve"> </v>
      </c>
      <c r="I37" s="87" t="str">
        <f>IFERROR(INDEX(#REF!,MATCH('FA Results original'!$B$6:$B$405,#REF!,0))," ")</f>
        <v xml:space="preserve"> </v>
      </c>
      <c r="J37" s="89" t="str">
        <f>IFERROR(IF(VLOOKUP(B37,#REF!,4,0)=0,"  ",VLOOKUP(B37,#REF!,4,0))," ")</f>
        <v xml:space="preserve"> </v>
      </c>
    </row>
    <row r="38" spans="2:10">
      <c r="B38" s="129" t="e">
        <f>IF(#REF!=" "," ",#REF!)</f>
        <v>#REF!</v>
      </c>
      <c r="D38" s="18" t="e">
        <f>IF(B38=" "," ",VLOOKUP(B38,#REF!,2,0))</f>
        <v>#REF!</v>
      </c>
      <c r="E38" s="18" t="str">
        <f>IFERROR(IF(B38=" ","  ",VLOOKUP('FA Results original'!B38,#REF!,2,0))," ")</f>
        <v xml:space="preserve"> </v>
      </c>
      <c r="F38" s="18" t="str">
        <f>IFERROR(IF(B38=" ","  ",VLOOKUP('FA Results original'!B38,#REF!,2,0))," ")</f>
        <v xml:space="preserve"> </v>
      </c>
      <c r="G38" s="3" t="e">
        <f>IF(VLOOKUP(B38,#REF!,3,0)=0,"  ",VLOOKUP(B38,#REF!,3,0))</f>
        <v>#REF!</v>
      </c>
      <c r="H38" s="87" t="str">
        <f>IFERROR(IF(VLOOKUP(B38,#REF!,3,0)=0,"  ",VLOOKUP(B38,#REF!,3,0))," ")</f>
        <v xml:space="preserve"> </v>
      </c>
      <c r="I38" s="87" t="str">
        <f>IFERROR(INDEX(#REF!,MATCH('FA Results original'!$B$6:$B$405,#REF!,0))," ")</f>
        <v xml:space="preserve"> </v>
      </c>
      <c r="J38" s="89" t="str">
        <f>IFERROR(IF(VLOOKUP(B38,#REF!,4,0)=0,"  ",VLOOKUP(B38,#REF!,4,0))," ")</f>
        <v xml:space="preserve"> </v>
      </c>
    </row>
    <row r="39" spans="2:10">
      <c r="B39" s="129" t="e">
        <f>IF(#REF!=" "," ",#REF!)</f>
        <v>#REF!</v>
      </c>
      <c r="D39" s="18" t="e">
        <f>IF(B39=" "," ",VLOOKUP(B39,#REF!,2,0))</f>
        <v>#REF!</v>
      </c>
      <c r="E39" s="18" t="str">
        <f>IFERROR(IF(B39=" ","  ",VLOOKUP('FA Results original'!B39,#REF!,2,0))," ")</f>
        <v xml:space="preserve"> </v>
      </c>
      <c r="F39" s="18" t="str">
        <f>IFERROR(IF(B39=" ","  ",VLOOKUP('FA Results original'!B39,#REF!,2,0))," ")</f>
        <v xml:space="preserve"> </v>
      </c>
      <c r="G39" s="3" t="e">
        <f>IF(VLOOKUP(B39,#REF!,3,0)=0,"  ",VLOOKUP(B39,#REF!,3,0))</f>
        <v>#REF!</v>
      </c>
      <c r="H39" s="87" t="str">
        <f>IFERROR(IF(VLOOKUP(B39,#REF!,3,0)=0,"  ",VLOOKUP(B39,#REF!,3,0))," ")</f>
        <v xml:space="preserve"> </v>
      </c>
      <c r="I39" s="87" t="str">
        <f>IFERROR(INDEX(#REF!,MATCH('FA Results original'!$B$6:$B$405,#REF!,0))," ")</f>
        <v xml:space="preserve"> </v>
      </c>
      <c r="J39" s="89" t="str">
        <f>IFERROR(IF(VLOOKUP(B39,#REF!,4,0)=0,"  ",VLOOKUP(B39,#REF!,4,0))," ")</f>
        <v xml:space="preserve"> </v>
      </c>
    </row>
    <row r="40" spans="2:10">
      <c r="B40" s="129" t="e">
        <f>IF(#REF!=" "," ",#REF!)</f>
        <v>#REF!</v>
      </c>
      <c r="D40" s="18" t="e">
        <f>IF(B40=" "," ",VLOOKUP(B40,#REF!,2,0))</f>
        <v>#REF!</v>
      </c>
      <c r="E40" s="18" t="str">
        <f>IFERROR(IF(B40=" ","  ",VLOOKUP('FA Results original'!B40,#REF!,2,0))," ")</f>
        <v xml:space="preserve"> </v>
      </c>
      <c r="F40" s="18" t="str">
        <f>IFERROR(IF(B40=" ","  ",VLOOKUP('FA Results original'!B40,#REF!,2,0))," ")</f>
        <v xml:space="preserve"> </v>
      </c>
      <c r="G40" s="3" t="e">
        <f>IF(VLOOKUP(B40,#REF!,3,0)=0,"  ",VLOOKUP(B40,#REF!,3,0))</f>
        <v>#REF!</v>
      </c>
      <c r="H40" s="87" t="str">
        <f>IFERROR(IF(VLOOKUP(B40,#REF!,3,0)=0,"  ",VLOOKUP(B40,#REF!,3,0))," ")</f>
        <v xml:space="preserve"> </v>
      </c>
      <c r="I40" s="87" t="str">
        <f>IFERROR(INDEX(#REF!,MATCH('FA Results original'!$B$6:$B$405,#REF!,0))," ")</f>
        <v xml:space="preserve"> </v>
      </c>
      <c r="J40" s="89" t="str">
        <f>IFERROR(IF(VLOOKUP(B40,#REF!,4,0)=0,"  ",VLOOKUP(B40,#REF!,4,0))," ")</f>
        <v xml:space="preserve"> </v>
      </c>
    </row>
    <row r="41" spans="2:10">
      <c r="B41" s="129" t="e">
        <f>IF(#REF!=" "," ",#REF!)</f>
        <v>#REF!</v>
      </c>
      <c r="D41" s="18" t="e">
        <f>IF(B41=" "," ",VLOOKUP(B41,#REF!,2,0))</f>
        <v>#REF!</v>
      </c>
      <c r="E41" s="18" t="str">
        <f>IFERROR(IF(B41=" ","  ",VLOOKUP('FA Results original'!B41,#REF!,2,0))," ")</f>
        <v xml:space="preserve"> </v>
      </c>
      <c r="F41" s="18" t="str">
        <f>IFERROR(IF(B41=" ","  ",VLOOKUP('FA Results original'!B41,#REF!,2,0))," ")</f>
        <v xml:space="preserve"> </v>
      </c>
      <c r="G41" s="3" t="e">
        <f>IF(VLOOKUP(B41,#REF!,3,0)=0,"  ",VLOOKUP(B41,#REF!,3,0))</f>
        <v>#REF!</v>
      </c>
      <c r="H41" s="87" t="str">
        <f>IFERROR(IF(VLOOKUP(B41,#REF!,3,0)=0,"  ",VLOOKUP(B41,#REF!,3,0))," ")</f>
        <v xml:space="preserve"> </v>
      </c>
      <c r="I41" s="87" t="str">
        <f>IFERROR(INDEX(#REF!,MATCH('FA Results original'!$B$6:$B$405,#REF!,0))," ")</f>
        <v xml:space="preserve"> </v>
      </c>
      <c r="J41" s="89" t="str">
        <f>IFERROR(IF(VLOOKUP(B41,#REF!,4,0)=0,"  ",VLOOKUP(B41,#REF!,4,0))," ")</f>
        <v xml:space="preserve"> </v>
      </c>
    </row>
    <row r="42" spans="2:10">
      <c r="B42" s="129" t="e">
        <f>IF(#REF!=" "," ",#REF!)</f>
        <v>#REF!</v>
      </c>
      <c r="D42" s="18" t="e">
        <f>IF(B42=" "," ",VLOOKUP(B42,#REF!,2,0))</f>
        <v>#REF!</v>
      </c>
      <c r="E42" s="18" t="str">
        <f>IFERROR(IF(B42=" ","  ",VLOOKUP('FA Results original'!B42,#REF!,2,0))," ")</f>
        <v xml:space="preserve"> </v>
      </c>
      <c r="F42" s="18" t="str">
        <f>IFERROR(IF(B42=" ","  ",VLOOKUP('FA Results original'!B42,#REF!,2,0))," ")</f>
        <v xml:space="preserve"> </v>
      </c>
      <c r="G42" s="3" t="e">
        <f>IF(VLOOKUP(B42,#REF!,3,0)=0,"  ",VLOOKUP(B42,#REF!,3,0))</f>
        <v>#REF!</v>
      </c>
      <c r="H42" s="87" t="str">
        <f>IFERROR(IF(VLOOKUP(B42,#REF!,3,0)=0,"  ",VLOOKUP(B42,#REF!,3,0))," ")</f>
        <v xml:space="preserve"> </v>
      </c>
      <c r="I42" s="87" t="str">
        <f>IFERROR(INDEX(#REF!,MATCH('FA Results original'!$B$6:$B$405,#REF!,0))," ")</f>
        <v xml:space="preserve"> </v>
      </c>
      <c r="J42" s="89" t="str">
        <f>IFERROR(IF(VLOOKUP(B42,#REF!,4,0)=0,"  ",VLOOKUP(B42,#REF!,4,0))," ")</f>
        <v xml:space="preserve"> </v>
      </c>
    </row>
    <row r="43" spans="2:10">
      <c r="B43" s="129" t="e">
        <f>IF(#REF!=" "," ",#REF!)</f>
        <v>#REF!</v>
      </c>
      <c r="D43" s="18" t="e">
        <f>IF(B43=" "," ",VLOOKUP(B43,#REF!,2,0))</f>
        <v>#REF!</v>
      </c>
      <c r="E43" s="18" t="str">
        <f>IFERROR(IF(B43=" ","  ",VLOOKUP('FA Results original'!B43,#REF!,2,0))," ")</f>
        <v xml:space="preserve"> </v>
      </c>
      <c r="F43" s="18" t="str">
        <f>IFERROR(IF(B43=" ","  ",VLOOKUP('FA Results original'!B43,#REF!,2,0))," ")</f>
        <v xml:space="preserve"> </v>
      </c>
      <c r="G43" s="3" t="e">
        <f>IF(VLOOKUP(B43,#REF!,3,0)=0,"  ",VLOOKUP(B43,#REF!,3,0))</f>
        <v>#REF!</v>
      </c>
      <c r="H43" s="87" t="str">
        <f>IFERROR(IF(VLOOKUP(B43,#REF!,3,0)=0,"  ",VLOOKUP(B43,#REF!,3,0))," ")</f>
        <v xml:space="preserve"> </v>
      </c>
      <c r="I43" s="87" t="str">
        <f>IFERROR(INDEX(#REF!,MATCH('FA Results original'!$B$6:$B$405,#REF!,0))," ")</f>
        <v xml:space="preserve"> </v>
      </c>
      <c r="J43" s="89" t="str">
        <f>IFERROR(IF(VLOOKUP(B43,#REF!,4,0)=0,"  ",VLOOKUP(B43,#REF!,4,0))," ")</f>
        <v xml:space="preserve"> </v>
      </c>
    </row>
    <row r="44" spans="2:10">
      <c r="B44" s="129" t="e">
        <f>IF(#REF!=" "," ",#REF!)</f>
        <v>#REF!</v>
      </c>
      <c r="D44" s="18" t="e">
        <f>IF(B44=" "," ",VLOOKUP(B44,#REF!,2,0))</f>
        <v>#REF!</v>
      </c>
      <c r="E44" s="18" t="str">
        <f>IFERROR(IF(B44=" ","  ",VLOOKUP('FA Results original'!B44,#REF!,2,0))," ")</f>
        <v xml:space="preserve"> </v>
      </c>
      <c r="F44" s="18" t="str">
        <f>IFERROR(IF(B44=" ","  ",VLOOKUP('FA Results original'!B44,#REF!,2,0))," ")</f>
        <v xml:space="preserve"> </v>
      </c>
      <c r="G44" s="3" t="e">
        <f>IF(VLOOKUP(B44,#REF!,3,0)=0,"  ",VLOOKUP(B44,#REF!,3,0))</f>
        <v>#REF!</v>
      </c>
      <c r="H44" s="87" t="str">
        <f>IFERROR(IF(VLOOKUP(B44,#REF!,3,0)=0,"  ",VLOOKUP(B44,#REF!,3,0))," ")</f>
        <v xml:space="preserve"> </v>
      </c>
      <c r="I44" s="87" t="str">
        <f>IFERROR(INDEX(#REF!,MATCH('FA Results original'!$B$6:$B$405,#REF!,0))," ")</f>
        <v xml:space="preserve"> </v>
      </c>
      <c r="J44" s="89" t="str">
        <f>IFERROR(IF(VLOOKUP(B44,#REF!,4,0)=0,"  ",VLOOKUP(B44,#REF!,4,0))," ")</f>
        <v xml:space="preserve"> </v>
      </c>
    </row>
    <row r="45" spans="2:10">
      <c r="B45" s="129" t="e">
        <f>IF(#REF!=" "," ",#REF!)</f>
        <v>#REF!</v>
      </c>
      <c r="D45" s="18" t="e">
        <f>IF(B45=" "," ",VLOOKUP(B45,#REF!,2,0))</f>
        <v>#REF!</v>
      </c>
      <c r="E45" s="18" t="str">
        <f>IFERROR(IF(B45=" ","  ",VLOOKUP('FA Results original'!B45,#REF!,2,0))," ")</f>
        <v xml:space="preserve"> </v>
      </c>
      <c r="F45" s="18" t="str">
        <f>IFERROR(IF(B45=" ","  ",VLOOKUP('FA Results original'!B45,#REF!,2,0))," ")</f>
        <v xml:space="preserve"> </v>
      </c>
      <c r="G45" s="3" t="e">
        <f>IF(VLOOKUP(B45,#REF!,3,0)=0,"  ",VLOOKUP(B45,#REF!,3,0))</f>
        <v>#REF!</v>
      </c>
      <c r="H45" s="87" t="str">
        <f>IFERROR(IF(VLOOKUP(B45,#REF!,3,0)=0,"  ",VLOOKUP(B45,#REF!,3,0))," ")</f>
        <v xml:space="preserve"> </v>
      </c>
      <c r="I45" s="87" t="str">
        <f>IFERROR(INDEX(#REF!,MATCH('FA Results original'!$B$6:$B$405,#REF!,0))," ")</f>
        <v xml:space="preserve"> </v>
      </c>
      <c r="J45" s="89" t="str">
        <f>IFERROR(IF(VLOOKUP(B45,#REF!,4,0)=0,"  ",VLOOKUP(B45,#REF!,4,0))," ")</f>
        <v xml:space="preserve"> </v>
      </c>
    </row>
    <row r="46" spans="2:10">
      <c r="B46" s="129" t="e">
        <f>IF(#REF!=" "," ",#REF!)</f>
        <v>#REF!</v>
      </c>
      <c r="D46" s="18" t="e">
        <f>IF(B46=" "," ",VLOOKUP(B46,#REF!,2,0))</f>
        <v>#REF!</v>
      </c>
      <c r="E46" s="18" t="str">
        <f>IFERROR(IF(B46=" ","  ",VLOOKUP('FA Results original'!B46,#REF!,2,0))," ")</f>
        <v xml:space="preserve"> </v>
      </c>
      <c r="F46" s="18" t="str">
        <f>IFERROR(IF(B46=" ","  ",VLOOKUP('FA Results original'!B46,#REF!,2,0))," ")</f>
        <v xml:space="preserve"> </v>
      </c>
      <c r="G46" s="3" t="e">
        <f>IF(VLOOKUP(B46,#REF!,3,0)=0,"  ",VLOOKUP(B46,#REF!,3,0))</f>
        <v>#REF!</v>
      </c>
      <c r="H46" s="87" t="str">
        <f>IFERROR(IF(VLOOKUP(B46,#REF!,3,0)=0,"  ",VLOOKUP(B46,#REF!,3,0))," ")</f>
        <v xml:space="preserve"> </v>
      </c>
      <c r="I46" s="87" t="str">
        <f>IFERROR(INDEX(#REF!,MATCH('FA Results original'!$B$6:$B$405,#REF!,0))," ")</f>
        <v xml:space="preserve"> </v>
      </c>
      <c r="J46" s="89" t="str">
        <f>IFERROR(IF(VLOOKUP(B46,#REF!,4,0)=0,"  ",VLOOKUP(B46,#REF!,4,0))," ")</f>
        <v xml:space="preserve"> </v>
      </c>
    </row>
    <row r="47" spans="2:10">
      <c r="B47" s="129" t="e">
        <f>IF(#REF!=" "," ",#REF!)</f>
        <v>#REF!</v>
      </c>
      <c r="D47" s="18" t="e">
        <f>IF(B47=" "," ",VLOOKUP(B47,#REF!,2,0))</f>
        <v>#REF!</v>
      </c>
      <c r="E47" s="18" t="str">
        <f>IFERROR(IF(B47=" ","  ",VLOOKUP('FA Results original'!B47,#REF!,2,0))," ")</f>
        <v xml:space="preserve"> </v>
      </c>
      <c r="F47" s="18" t="str">
        <f>IFERROR(IF(B47=" ","  ",VLOOKUP('FA Results original'!B47,#REF!,2,0))," ")</f>
        <v xml:space="preserve"> </v>
      </c>
      <c r="G47" s="3" t="e">
        <f>IF(VLOOKUP(B47,#REF!,3,0)=0,"  ",VLOOKUP(B47,#REF!,3,0))</f>
        <v>#REF!</v>
      </c>
      <c r="H47" s="87" t="str">
        <f>IFERROR(IF(VLOOKUP(B47,#REF!,3,0)=0,"  ",VLOOKUP(B47,#REF!,3,0))," ")</f>
        <v xml:space="preserve"> </v>
      </c>
      <c r="I47" s="87" t="str">
        <f>IFERROR(INDEX(#REF!,MATCH('FA Results original'!$B$6:$B$405,#REF!,0))," ")</f>
        <v xml:space="preserve"> </v>
      </c>
      <c r="J47" s="89" t="str">
        <f>IFERROR(IF(VLOOKUP(B47,#REF!,4,0)=0,"  ",VLOOKUP(B47,#REF!,4,0))," ")</f>
        <v xml:space="preserve"> </v>
      </c>
    </row>
    <row r="48" spans="2:10">
      <c r="B48" s="129" t="e">
        <f>IF(#REF!=" "," ",#REF!)</f>
        <v>#REF!</v>
      </c>
      <c r="D48" s="18" t="e">
        <f>IF(B48=" "," ",VLOOKUP(B48,#REF!,2,0))</f>
        <v>#REF!</v>
      </c>
      <c r="E48" s="18" t="str">
        <f>IFERROR(IF(B48=" ","  ",VLOOKUP('FA Results original'!B48,#REF!,2,0))," ")</f>
        <v xml:space="preserve"> </v>
      </c>
      <c r="F48" s="18" t="str">
        <f>IFERROR(IF(B48=" ","  ",VLOOKUP('FA Results original'!B48,#REF!,2,0))," ")</f>
        <v xml:space="preserve"> </v>
      </c>
      <c r="G48" s="3" t="e">
        <f>IF(VLOOKUP(B48,#REF!,3,0)=0,"  ",VLOOKUP(B48,#REF!,3,0))</f>
        <v>#REF!</v>
      </c>
      <c r="H48" s="87" t="str">
        <f>IFERROR(IF(VLOOKUP(B48,#REF!,3,0)=0,"  ",VLOOKUP(B48,#REF!,3,0))," ")</f>
        <v xml:space="preserve"> </v>
      </c>
      <c r="I48" s="87" t="str">
        <f>IFERROR(INDEX(#REF!,MATCH('FA Results original'!$B$6:$B$405,#REF!,0))," ")</f>
        <v xml:space="preserve"> </v>
      </c>
      <c r="J48" s="89" t="str">
        <f>IFERROR(IF(VLOOKUP(B48,#REF!,4,0)=0,"  ",VLOOKUP(B48,#REF!,4,0))," ")</f>
        <v xml:space="preserve"> </v>
      </c>
    </row>
    <row r="49" spans="1:11">
      <c r="B49" s="129" t="e">
        <f>IF(#REF!=" "," ",#REF!)</f>
        <v>#REF!</v>
      </c>
      <c r="D49" s="18" t="e">
        <f>IF(B49=" "," ",VLOOKUP(B49,#REF!,2,0))</f>
        <v>#REF!</v>
      </c>
      <c r="E49" s="18" t="str">
        <f>IFERROR(IF(B49=" ","  ",VLOOKUP('FA Results original'!B49,#REF!,2,0))," ")</f>
        <v xml:space="preserve"> </v>
      </c>
      <c r="F49" s="18" t="str">
        <f>IFERROR(IF(B49=" ","  ",VLOOKUP('FA Results original'!B49,#REF!,2,0))," ")</f>
        <v xml:space="preserve"> </v>
      </c>
      <c r="G49" s="3" t="e">
        <f>IF(VLOOKUP(B49,#REF!,3,0)=0,"  ",VLOOKUP(B49,#REF!,3,0))</f>
        <v>#REF!</v>
      </c>
      <c r="H49" s="87" t="str">
        <f>IFERROR(IF(VLOOKUP(B49,#REF!,3,0)=0,"  ",VLOOKUP(B49,#REF!,3,0))," ")</f>
        <v xml:space="preserve"> </v>
      </c>
      <c r="I49" s="87" t="str">
        <f>IFERROR(INDEX(#REF!,MATCH('FA Results original'!$B$6:$B$405,#REF!,0))," ")</f>
        <v xml:space="preserve"> </v>
      </c>
      <c r="J49" s="89" t="str">
        <f>IFERROR(IF(VLOOKUP(B49,#REF!,4,0)=0,"  ",VLOOKUP(B49,#REF!,4,0))," ")</f>
        <v xml:space="preserve"> </v>
      </c>
    </row>
    <row r="50" spans="1:11">
      <c r="B50" s="129" t="e">
        <f>IF(#REF!=" "," ",#REF!)</f>
        <v>#REF!</v>
      </c>
      <c r="D50" s="18" t="e">
        <f>IF(B50=" "," ",VLOOKUP(B50,#REF!,2,0))</f>
        <v>#REF!</v>
      </c>
      <c r="E50" s="18" t="str">
        <f>IFERROR(IF(B50=" ","  ",VLOOKUP('FA Results original'!B50,#REF!,2,0))," ")</f>
        <v xml:space="preserve"> </v>
      </c>
      <c r="F50" s="18" t="str">
        <f>IFERROR(IF(B50=" ","  ",VLOOKUP('FA Results original'!B50,#REF!,2,0))," ")</f>
        <v xml:space="preserve"> </v>
      </c>
      <c r="G50" s="3" t="e">
        <f>IF(VLOOKUP(B50,#REF!,3,0)=0,"  ",VLOOKUP(B50,#REF!,3,0))</f>
        <v>#REF!</v>
      </c>
      <c r="H50" s="87" t="str">
        <f>IFERROR(IF(VLOOKUP(B50,#REF!,3,0)=0,"  ",VLOOKUP(B50,#REF!,3,0))," ")</f>
        <v xml:space="preserve"> </v>
      </c>
      <c r="I50" s="87" t="str">
        <f>IFERROR(INDEX(#REF!,MATCH('FA Results original'!$B$6:$B$405,#REF!,0))," ")</f>
        <v xml:space="preserve"> </v>
      </c>
      <c r="J50" s="89" t="str">
        <f>IFERROR(IF(VLOOKUP(B50,#REF!,4,0)=0,"  ",VLOOKUP(B50,#REF!,4,0))," ")</f>
        <v xml:space="preserve"> </v>
      </c>
    </row>
    <row r="51" spans="1:11">
      <c r="B51" s="129" t="e">
        <f>IF(#REF!=" "," ",#REF!)</f>
        <v>#REF!</v>
      </c>
      <c r="D51" s="18" t="e">
        <f>IF(B51=" "," ",VLOOKUP(B51,#REF!,2,0))</f>
        <v>#REF!</v>
      </c>
      <c r="E51" s="18" t="str">
        <f>IFERROR(IF(B51=" ","  ",VLOOKUP('FA Results original'!B51,#REF!,2,0))," ")</f>
        <v xml:space="preserve"> </v>
      </c>
      <c r="F51" s="18" t="str">
        <f>IFERROR(IF(B51=" ","  ",VLOOKUP('FA Results original'!B51,#REF!,2,0))," ")</f>
        <v xml:space="preserve"> </v>
      </c>
      <c r="G51" s="3" t="e">
        <f>IF(VLOOKUP(B51,#REF!,3,0)=0,"  ",VLOOKUP(B51,#REF!,3,0))</f>
        <v>#REF!</v>
      </c>
      <c r="H51" s="87" t="str">
        <f>IFERROR(IF(VLOOKUP(B51,#REF!,3,0)=0,"  ",VLOOKUP(B51,#REF!,3,0))," ")</f>
        <v xml:space="preserve"> </v>
      </c>
      <c r="I51" s="87" t="str">
        <f>IFERROR(INDEX(#REF!,MATCH('FA Results original'!$B$6:$B$405,#REF!,0))," ")</f>
        <v xml:space="preserve"> </v>
      </c>
      <c r="J51" s="89" t="str">
        <f>IFERROR(IF(VLOOKUP(B51,#REF!,4,0)=0,"  ",VLOOKUP(B51,#REF!,4,0))," ")</f>
        <v xml:space="preserve"> </v>
      </c>
    </row>
    <row r="52" spans="1:11" s="26" customFormat="1">
      <c r="A52" s="25"/>
      <c r="B52" s="129" t="e">
        <f>IF(#REF!=" "," ",#REF!)</f>
        <v>#REF!</v>
      </c>
      <c r="C52" s="14"/>
      <c r="D52" s="18" t="e">
        <f>IF(B52=" "," ",VLOOKUP(B52,#REF!,2,0))</f>
        <v>#REF!</v>
      </c>
      <c r="E52" s="18" t="str">
        <f>IFERROR(IF(B52=" ","  ",VLOOKUP('FA Results original'!B52,#REF!,2,0))," ")</f>
        <v xml:space="preserve"> </v>
      </c>
      <c r="F52" s="18" t="str">
        <f>IFERROR(IF(B52=" ","  ",VLOOKUP('FA Results original'!B52,#REF!,2,0))," ")</f>
        <v xml:space="preserve"> </v>
      </c>
      <c r="G52" s="3" t="e">
        <f>IF(VLOOKUP(B52,#REF!,3,0)=0,"  ",VLOOKUP(B52,#REF!,3,0))</f>
        <v>#REF!</v>
      </c>
      <c r="H52" s="87" t="str">
        <f>IFERROR(IF(VLOOKUP(B52,#REF!,3,0)=0,"  ",VLOOKUP(B52,#REF!,3,0))," ")</f>
        <v xml:space="preserve"> </v>
      </c>
      <c r="I52" s="87" t="str">
        <f>IFERROR(INDEX(#REF!,MATCH('FA Results original'!$B$6:$B$405,#REF!,0))," ")</f>
        <v xml:space="preserve"> </v>
      </c>
      <c r="J52" s="89" t="str">
        <f>IFERROR(IF(VLOOKUP(B52,#REF!,4,0)=0,"  ",VLOOKUP(B52,#REF!,4,0))," ")</f>
        <v xml:space="preserve"> </v>
      </c>
      <c r="K52" s="84"/>
    </row>
    <row r="53" spans="1:11" s="4" customFormat="1">
      <c r="A53" s="20"/>
      <c r="B53" s="129" t="e">
        <f>IF(#REF!=" "," ",#REF!)</f>
        <v>#REF!</v>
      </c>
      <c r="C53" s="14"/>
      <c r="D53" s="18" t="e">
        <f>IF(B53=" "," ",VLOOKUP(B53,#REF!,2,0))</f>
        <v>#REF!</v>
      </c>
      <c r="E53" s="18" t="str">
        <f>IFERROR(IF(B53=" ","  ",VLOOKUP('FA Results original'!B53,#REF!,2,0))," ")</f>
        <v xml:space="preserve"> </v>
      </c>
      <c r="F53" s="18" t="str">
        <f>IFERROR(IF(B53=" ","  ",VLOOKUP('FA Results original'!B53,#REF!,2,0))," ")</f>
        <v xml:space="preserve"> </v>
      </c>
      <c r="G53" s="3" t="e">
        <f>IF(VLOOKUP(B53,#REF!,3,0)=0,"  ",VLOOKUP(B53,#REF!,3,0))</f>
        <v>#REF!</v>
      </c>
      <c r="H53" s="87" t="str">
        <f>IFERROR(IF(VLOOKUP(B53,#REF!,3,0)=0,"  ",VLOOKUP(B53,#REF!,3,0))," ")</f>
        <v xml:space="preserve"> </v>
      </c>
      <c r="I53" s="87" t="str">
        <f>IFERROR(INDEX(#REF!,MATCH('FA Results original'!$B$6:$B$405,#REF!,0))," ")</f>
        <v xml:space="preserve"> </v>
      </c>
      <c r="J53" s="89" t="str">
        <f>IFERROR(IF(VLOOKUP(B53,#REF!,4,0)=0,"  ",VLOOKUP(B53,#REF!,4,0))," ")</f>
        <v xml:space="preserve"> </v>
      </c>
      <c r="K53" s="84"/>
    </row>
    <row r="54" spans="1:11">
      <c r="B54" s="129" t="e">
        <f>IF(#REF!=" "," ",#REF!)</f>
        <v>#REF!</v>
      </c>
      <c r="D54" s="18" t="e">
        <f>IF(B54=" "," ",VLOOKUP(B54,#REF!,2,0))</f>
        <v>#REF!</v>
      </c>
      <c r="E54" s="18" t="str">
        <f>IFERROR(IF(B54=" ","  ",VLOOKUP('FA Results original'!B54,#REF!,2,0))," ")</f>
        <v xml:space="preserve"> </v>
      </c>
      <c r="F54" s="18" t="str">
        <f>IFERROR(IF(B54=" ","  ",VLOOKUP('FA Results original'!B54,#REF!,2,0))," ")</f>
        <v xml:space="preserve"> </v>
      </c>
      <c r="G54" s="3" t="e">
        <f>IF(VLOOKUP(B54,#REF!,3,0)=0,"  ",VLOOKUP(B54,#REF!,3,0))</f>
        <v>#REF!</v>
      </c>
      <c r="H54" s="87" t="str">
        <f>IFERROR(IF(VLOOKUP(B54,#REF!,3,0)=0,"  ",VLOOKUP(B54,#REF!,3,0))," ")</f>
        <v xml:space="preserve"> </v>
      </c>
      <c r="I54" s="87" t="str">
        <f>IFERROR(INDEX(#REF!,MATCH('FA Results original'!$B$6:$B$405,#REF!,0))," ")</f>
        <v xml:space="preserve"> </v>
      </c>
      <c r="J54" s="89" t="str">
        <f>IFERROR(IF(VLOOKUP(B54,#REF!,4,0)=0,"  ",VLOOKUP(B54,#REF!,4,0))," ")</f>
        <v xml:space="preserve"> </v>
      </c>
    </row>
    <row r="55" spans="1:11">
      <c r="B55" s="129" t="e">
        <f>IF(#REF!=" "," ",#REF!)</f>
        <v>#REF!</v>
      </c>
      <c r="D55" s="18" t="e">
        <f>IF(B55=" "," ",VLOOKUP(B55,#REF!,2,0))</f>
        <v>#REF!</v>
      </c>
      <c r="E55" s="18" t="str">
        <f>IFERROR(IF(B55=" ","  ",VLOOKUP('FA Results original'!B55,#REF!,2,0))," ")</f>
        <v xml:space="preserve"> </v>
      </c>
      <c r="F55" s="18" t="str">
        <f>IFERROR(IF(B55=" ","  ",VLOOKUP('FA Results original'!B55,#REF!,2,0))," ")</f>
        <v xml:space="preserve"> </v>
      </c>
      <c r="G55" s="3" t="e">
        <f>IF(VLOOKUP(B55,#REF!,3,0)=0,"  ",VLOOKUP(B55,#REF!,3,0))</f>
        <v>#REF!</v>
      </c>
      <c r="H55" s="87" t="str">
        <f>IFERROR(IF(VLOOKUP(B55,#REF!,3,0)=0,"  ",VLOOKUP(B55,#REF!,3,0))," ")</f>
        <v xml:space="preserve"> </v>
      </c>
      <c r="I55" s="87" t="str">
        <f>IFERROR(INDEX(#REF!,MATCH('FA Results original'!$B$6:$B$405,#REF!,0))," ")</f>
        <v xml:space="preserve"> </v>
      </c>
      <c r="J55" s="89" t="str">
        <f>IFERROR(IF(VLOOKUP(B55,#REF!,4,0)=0,"  ",VLOOKUP(B55,#REF!,4,0))," ")</f>
        <v xml:space="preserve"> </v>
      </c>
    </row>
    <row r="56" spans="1:11">
      <c r="B56" s="129" t="e">
        <f>IF(#REF!=" "," ",#REF!)</f>
        <v>#REF!</v>
      </c>
      <c r="D56" s="18" t="e">
        <f>IF(B56=" "," ",VLOOKUP(B56,#REF!,2,0))</f>
        <v>#REF!</v>
      </c>
      <c r="E56" s="18" t="str">
        <f>IFERROR(IF(B56=" ","  ",VLOOKUP('FA Results original'!B56,#REF!,2,0))," ")</f>
        <v xml:space="preserve"> </v>
      </c>
      <c r="F56" s="18" t="str">
        <f>IFERROR(IF(B56=" ","  ",VLOOKUP('FA Results original'!B56,#REF!,2,0))," ")</f>
        <v xml:space="preserve"> </v>
      </c>
      <c r="G56" s="3" t="e">
        <f>IF(VLOOKUP(B56,#REF!,3,0)=0,"  ",VLOOKUP(B56,#REF!,3,0))</f>
        <v>#REF!</v>
      </c>
      <c r="H56" s="87" t="str">
        <f>IFERROR(IF(VLOOKUP(B56,#REF!,3,0)=0,"  ",VLOOKUP(B56,#REF!,3,0))," ")</f>
        <v xml:space="preserve"> </v>
      </c>
      <c r="I56" s="87" t="str">
        <f>IFERROR(INDEX(#REF!,MATCH('FA Results original'!$B$6:$B$405,#REF!,0))," ")</f>
        <v xml:space="preserve"> </v>
      </c>
      <c r="J56" s="89" t="str">
        <f>IFERROR(IF(VLOOKUP(B56,#REF!,4,0)=0,"  ",VLOOKUP(B56,#REF!,4,0))," ")</f>
        <v xml:space="preserve"> </v>
      </c>
    </row>
    <row r="57" spans="1:11">
      <c r="B57" s="129" t="e">
        <f>IF(#REF!=" "," ",#REF!)</f>
        <v>#REF!</v>
      </c>
      <c r="D57" s="18" t="e">
        <f>IF(B57=" "," ",VLOOKUP(B57,#REF!,2,0))</f>
        <v>#REF!</v>
      </c>
      <c r="E57" s="18" t="str">
        <f>IFERROR(IF(B57=" ","  ",VLOOKUP('FA Results original'!B57,#REF!,2,0))," ")</f>
        <v xml:space="preserve"> </v>
      </c>
      <c r="F57" s="18" t="str">
        <f>IFERROR(IF(B57=" ","  ",VLOOKUP('FA Results original'!B57,#REF!,2,0))," ")</f>
        <v xml:space="preserve"> </v>
      </c>
      <c r="G57" s="3" t="e">
        <f>IF(VLOOKUP(B57,#REF!,3,0)=0,"  ",VLOOKUP(B57,#REF!,3,0))</f>
        <v>#REF!</v>
      </c>
      <c r="H57" s="87" t="str">
        <f>IFERROR(IF(VLOOKUP(B57,#REF!,3,0)=0,"  ",VLOOKUP(B57,#REF!,3,0))," ")</f>
        <v xml:space="preserve"> </v>
      </c>
      <c r="I57" s="87" t="str">
        <f>IFERROR(INDEX(#REF!,MATCH('FA Results original'!$B$6:$B$405,#REF!,0))," ")</f>
        <v xml:space="preserve"> </v>
      </c>
      <c r="J57" s="89" t="str">
        <f>IFERROR(IF(VLOOKUP(B57,#REF!,4,0)=0,"  ",VLOOKUP(B57,#REF!,4,0))," ")</f>
        <v xml:space="preserve"> </v>
      </c>
    </row>
    <row r="58" spans="1:11">
      <c r="B58" s="129" t="e">
        <f>IF(#REF!=" "," ",#REF!)</f>
        <v>#REF!</v>
      </c>
      <c r="D58" s="18" t="e">
        <f>IF(B58=" "," ",VLOOKUP(B58,#REF!,2,0))</f>
        <v>#REF!</v>
      </c>
      <c r="E58" s="18" t="str">
        <f>IFERROR(IF(B58=" ","  ",VLOOKUP('FA Results original'!B58,#REF!,2,0))," ")</f>
        <v xml:space="preserve"> </v>
      </c>
      <c r="F58" s="18" t="str">
        <f>IFERROR(IF(B58=" ","  ",VLOOKUP('FA Results original'!B58,#REF!,2,0))," ")</f>
        <v xml:space="preserve"> </v>
      </c>
      <c r="G58" s="3" t="e">
        <f>IF(VLOOKUP(B58,#REF!,3,0)=0,"  ",VLOOKUP(B58,#REF!,3,0))</f>
        <v>#REF!</v>
      </c>
      <c r="H58" s="87" t="str">
        <f>IFERROR(IF(VLOOKUP(B58,#REF!,3,0)=0,"  ",VLOOKUP(B58,#REF!,3,0))," ")</f>
        <v xml:space="preserve"> </v>
      </c>
      <c r="I58" s="87" t="str">
        <f>IFERROR(INDEX(#REF!,MATCH('FA Results original'!$B$6:$B$405,#REF!,0))," ")</f>
        <v xml:space="preserve"> </v>
      </c>
      <c r="J58" s="89" t="str">
        <f>IFERROR(IF(VLOOKUP(B58,#REF!,4,0)=0,"  ",VLOOKUP(B58,#REF!,4,0))," ")</f>
        <v xml:space="preserve"> </v>
      </c>
    </row>
    <row r="59" spans="1:11">
      <c r="B59" s="129" t="e">
        <f>IF(#REF!=" "," ",#REF!)</f>
        <v>#REF!</v>
      </c>
      <c r="D59" s="18" t="e">
        <f>IF(B59=" "," ",VLOOKUP(B59,#REF!,2,0))</f>
        <v>#REF!</v>
      </c>
      <c r="E59" s="18" t="str">
        <f>IFERROR(IF(B59=" ","  ",VLOOKUP('FA Results original'!B59,#REF!,2,0))," ")</f>
        <v xml:space="preserve"> </v>
      </c>
      <c r="F59" s="18" t="str">
        <f>IFERROR(IF(B59=" ","  ",VLOOKUP('FA Results original'!B59,#REF!,2,0))," ")</f>
        <v xml:space="preserve"> </v>
      </c>
      <c r="G59" s="3" t="e">
        <f>IF(VLOOKUP(B59,#REF!,3,0)=0,"  ",VLOOKUP(B59,#REF!,3,0))</f>
        <v>#REF!</v>
      </c>
      <c r="H59" s="87" t="str">
        <f>IFERROR(IF(VLOOKUP(B59,#REF!,3,0)=0,"  ",VLOOKUP(B59,#REF!,3,0))," ")</f>
        <v xml:space="preserve"> </v>
      </c>
      <c r="I59" s="87" t="str">
        <f>IFERROR(INDEX(#REF!,MATCH('FA Results original'!$B$6:$B$405,#REF!,0))," ")</f>
        <v xml:space="preserve"> </v>
      </c>
      <c r="J59" s="89" t="str">
        <f>IFERROR(IF(VLOOKUP(B59,#REF!,4,0)=0,"  ",VLOOKUP(B59,#REF!,4,0))," ")</f>
        <v xml:space="preserve"> </v>
      </c>
    </row>
    <row r="60" spans="1:11">
      <c r="B60" s="129" t="e">
        <f>IF(#REF!=" "," ",#REF!)</f>
        <v>#REF!</v>
      </c>
      <c r="D60" s="18" t="e">
        <f>IF(B60=" "," ",VLOOKUP(B60,#REF!,2,0))</f>
        <v>#REF!</v>
      </c>
      <c r="E60" s="18" t="str">
        <f>IFERROR(IF(B60=" ","  ",VLOOKUP('FA Results original'!B60,#REF!,2,0))," ")</f>
        <v xml:space="preserve"> </v>
      </c>
      <c r="F60" s="18" t="str">
        <f>IFERROR(IF(B60=" ","  ",VLOOKUP('FA Results original'!B60,#REF!,2,0))," ")</f>
        <v xml:space="preserve"> </v>
      </c>
      <c r="G60" s="3" t="e">
        <f>IF(VLOOKUP(B60,#REF!,3,0)=0,"  ",VLOOKUP(B60,#REF!,3,0))</f>
        <v>#REF!</v>
      </c>
      <c r="H60" s="87" t="str">
        <f>IFERROR(IF(VLOOKUP(B60,#REF!,3,0)=0,"  ",VLOOKUP(B60,#REF!,3,0))," ")</f>
        <v xml:space="preserve"> </v>
      </c>
      <c r="I60" s="87" t="str">
        <f>IFERROR(INDEX(#REF!,MATCH('FA Results original'!$B$6:$B$405,#REF!,0))," ")</f>
        <v xml:space="preserve"> </v>
      </c>
      <c r="J60" s="89" t="str">
        <f>IFERROR(IF(VLOOKUP(B60,#REF!,4,0)=0,"  ",VLOOKUP(B60,#REF!,4,0))," ")</f>
        <v xml:space="preserve"> </v>
      </c>
    </row>
    <row r="61" spans="1:11" s="4" customFormat="1">
      <c r="A61" s="20"/>
      <c r="B61" s="129" t="e">
        <f>IF(#REF!=" "," ",#REF!)</f>
        <v>#REF!</v>
      </c>
      <c r="C61" s="14"/>
      <c r="D61" s="18" t="e">
        <f>IF(B61=" "," ",VLOOKUP(B61,#REF!,2,0))</f>
        <v>#REF!</v>
      </c>
      <c r="E61" s="18" t="str">
        <f>IFERROR(IF(B61=" ","  ",VLOOKUP('FA Results original'!B61,#REF!,2,0))," ")</f>
        <v xml:space="preserve"> </v>
      </c>
      <c r="F61" s="18" t="str">
        <f>IFERROR(IF(B61=" ","  ",VLOOKUP('FA Results original'!B61,#REF!,2,0))," ")</f>
        <v xml:space="preserve"> </v>
      </c>
      <c r="G61" s="3" t="e">
        <f>IF(VLOOKUP(B61,#REF!,3,0)=0,"  ",VLOOKUP(B61,#REF!,3,0))</f>
        <v>#REF!</v>
      </c>
      <c r="H61" s="87" t="str">
        <f>IFERROR(IF(VLOOKUP(B61,#REF!,3,0)=0,"  ",VLOOKUP(B61,#REF!,3,0))," ")</f>
        <v xml:space="preserve"> </v>
      </c>
      <c r="I61" s="87" t="str">
        <f>IFERROR(INDEX(#REF!,MATCH('FA Results original'!$B$6:$B$405,#REF!,0))," ")</f>
        <v xml:space="preserve"> </v>
      </c>
      <c r="J61" s="89" t="str">
        <f>IFERROR(IF(VLOOKUP(B61,#REF!,4,0)=0,"  ",VLOOKUP(B61,#REF!,4,0))," ")</f>
        <v xml:space="preserve"> </v>
      </c>
      <c r="K61" s="84"/>
    </row>
    <row r="62" spans="1:11">
      <c r="B62" s="129" t="e">
        <f>IF(#REF!=" "," ",#REF!)</f>
        <v>#REF!</v>
      </c>
      <c r="D62" s="18" t="e">
        <f>IF(B62=" "," ",VLOOKUP(B62,#REF!,2,0))</f>
        <v>#REF!</v>
      </c>
      <c r="E62" s="18" t="str">
        <f>IFERROR(IF(B62=" ","  ",VLOOKUP('FA Results original'!B62,#REF!,2,0))," ")</f>
        <v xml:space="preserve"> </v>
      </c>
      <c r="F62" s="18" t="str">
        <f>IFERROR(IF(B62=" ","  ",VLOOKUP('FA Results original'!B62,#REF!,2,0))," ")</f>
        <v xml:space="preserve"> </v>
      </c>
      <c r="G62" s="3" t="e">
        <f>IF(VLOOKUP(B62,#REF!,3,0)=0,"  ",VLOOKUP(B62,#REF!,3,0))</f>
        <v>#REF!</v>
      </c>
      <c r="H62" s="87" t="str">
        <f>IFERROR(IF(VLOOKUP(B62,#REF!,3,0)=0,"  ",VLOOKUP(B62,#REF!,3,0))," ")</f>
        <v xml:space="preserve"> </v>
      </c>
      <c r="I62" s="87" t="str">
        <f>IFERROR(INDEX(#REF!,MATCH('FA Results original'!$B$6:$B$405,#REF!,0))," ")</f>
        <v xml:space="preserve"> </v>
      </c>
      <c r="J62" s="89" t="str">
        <f>IFERROR(IF(VLOOKUP(B62,#REF!,4,0)=0,"  ",VLOOKUP(B62,#REF!,4,0))," ")</f>
        <v xml:space="preserve"> </v>
      </c>
    </row>
    <row r="63" spans="1:11">
      <c r="B63" s="129" t="e">
        <f>IF(#REF!=" "," ",#REF!)</f>
        <v>#REF!</v>
      </c>
      <c r="D63" s="18" t="e">
        <f>IF(B63=" "," ",VLOOKUP(B63,#REF!,2,0))</f>
        <v>#REF!</v>
      </c>
      <c r="E63" s="18" t="str">
        <f>IFERROR(IF(B63=" ","  ",VLOOKUP('FA Results original'!B63,#REF!,2,0))," ")</f>
        <v xml:space="preserve"> </v>
      </c>
      <c r="F63" s="18" t="str">
        <f>IFERROR(IF(B63=" ","  ",VLOOKUP('FA Results original'!B63,#REF!,2,0))," ")</f>
        <v xml:space="preserve"> </v>
      </c>
      <c r="G63" s="3" t="e">
        <f>IF(VLOOKUP(B63,#REF!,3,0)=0,"  ",VLOOKUP(B63,#REF!,3,0))</f>
        <v>#REF!</v>
      </c>
      <c r="H63" s="87" t="str">
        <f>IFERROR(IF(VLOOKUP(B63,#REF!,3,0)=0,"  ",VLOOKUP(B63,#REF!,3,0))," ")</f>
        <v xml:space="preserve"> </v>
      </c>
      <c r="I63" s="87" t="str">
        <f>IFERROR(INDEX(#REF!,MATCH('FA Results original'!$B$6:$B$405,#REF!,0))," ")</f>
        <v xml:space="preserve"> </v>
      </c>
      <c r="J63" s="89" t="str">
        <f>IFERROR(IF(VLOOKUP(B63,#REF!,4,0)=0,"  ",VLOOKUP(B63,#REF!,4,0))," ")</f>
        <v xml:space="preserve"> </v>
      </c>
    </row>
    <row r="64" spans="1:11">
      <c r="B64" s="129" t="e">
        <f>IF(#REF!=" "," ",#REF!)</f>
        <v>#REF!</v>
      </c>
      <c r="D64" s="18" t="e">
        <f>IF(B64=" "," ",VLOOKUP(B64,#REF!,2,0))</f>
        <v>#REF!</v>
      </c>
      <c r="E64" s="18" t="str">
        <f>IFERROR(IF(B64=" ","  ",VLOOKUP('FA Results original'!B64,#REF!,2,0))," ")</f>
        <v xml:space="preserve"> </v>
      </c>
      <c r="F64" s="18" t="str">
        <f>IFERROR(IF(B64=" ","  ",VLOOKUP('FA Results original'!B64,#REF!,2,0))," ")</f>
        <v xml:space="preserve"> </v>
      </c>
      <c r="G64" s="3" t="e">
        <f>IF(VLOOKUP(B64,#REF!,3,0)=0,"  ",VLOOKUP(B64,#REF!,3,0))</f>
        <v>#REF!</v>
      </c>
      <c r="H64" s="87" t="str">
        <f>IFERROR(IF(VLOOKUP(B64,#REF!,3,0)=0,"  ",VLOOKUP(B64,#REF!,3,0))," ")</f>
        <v xml:space="preserve"> </v>
      </c>
      <c r="I64" s="87" t="str">
        <f>IFERROR(INDEX(#REF!,MATCH('FA Results original'!$B$6:$B$405,#REF!,0))," ")</f>
        <v xml:space="preserve"> </v>
      </c>
      <c r="J64" s="89" t="str">
        <f>IFERROR(IF(VLOOKUP(B64,#REF!,4,0)=0,"  ",VLOOKUP(B64,#REF!,4,0))," ")</f>
        <v xml:space="preserve"> </v>
      </c>
    </row>
    <row r="65" spans="1:11">
      <c r="B65" s="129" t="e">
        <f>IF(#REF!=" "," ",#REF!)</f>
        <v>#REF!</v>
      </c>
      <c r="D65" s="18" t="e">
        <f>IF(B65=" "," ",VLOOKUP(B65,#REF!,2,0))</f>
        <v>#REF!</v>
      </c>
      <c r="E65" s="18" t="str">
        <f>IFERROR(IF(B65=" ","  ",VLOOKUP('FA Results original'!B65,#REF!,2,0))," ")</f>
        <v xml:space="preserve"> </v>
      </c>
      <c r="F65" s="18" t="str">
        <f>IFERROR(IF(B65=" ","  ",VLOOKUP('FA Results original'!B65,#REF!,2,0))," ")</f>
        <v xml:space="preserve"> </v>
      </c>
      <c r="G65" s="3" t="e">
        <f>IF(VLOOKUP(B65,#REF!,3,0)=0,"  ",VLOOKUP(B65,#REF!,3,0))</f>
        <v>#REF!</v>
      </c>
      <c r="H65" s="87" t="str">
        <f>IFERROR(IF(VLOOKUP(B65,#REF!,3,0)=0,"  ",VLOOKUP(B65,#REF!,3,0))," ")</f>
        <v xml:space="preserve"> </v>
      </c>
      <c r="I65" s="87" t="str">
        <f>IFERROR(INDEX(#REF!,MATCH('FA Results original'!$B$6:$B$405,#REF!,0))," ")</f>
        <v xml:space="preserve"> </v>
      </c>
      <c r="J65" s="89" t="str">
        <f>IFERROR(IF(VLOOKUP(B65,#REF!,4,0)=0,"  ",VLOOKUP(B65,#REF!,4,0))," ")</f>
        <v xml:space="preserve"> </v>
      </c>
    </row>
    <row r="66" spans="1:11">
      <c r="B66" s="129" t="e">
        <f>IF(#REF!=" "," ",#REF!)</f>
        <v>#REF!</v>
      </c>
      <c r="D66" s="18" t="e">
        <f>IF(B66=" "," ",VLOOKUP(B66,#REF!,2,0))</f>
        <v>#REF!</v>
      </c>
      <c r="E66" s="18" t="str">
        <f>IFERROR(IF(B66=" ","  ",VLOOKUP('FA Results original'!B66,#REF!,2,0))," ")</f>
        <v xml:space="preserve"> </v>
      </c>
      <c r="F66" s="18" t="str">
        <f>IFERROR(IF(B66=" ","  ",VLOOKUP('FA Results original'!B66,#REF!,2,0))," ")</f>
        <v xml:space="preserve"> </v>
      </c>
      <c r="G66" s="3" t="e">
        <f>IF(VLOOKUP(B66,#REF!,3,0)=0,"  ",VLOOKUP(B66,#REF!,3,0))</f>
        <v>#REF!</v>
      </c>
      <c r="H66" s="87" t="str">
        <f>IFERROR(IF(VLOOKUP(B66,#REF!,3,0)=0,"  ",VLOOKUP(B66,#REF!,3,0))," ")</f>
        <v xml:space="preserve"> </v>
      </c>
      <c r="I66" s="87" t="str">
        <f>IFERROR(INDEX(#REF!,MATCH('FA Results original'!$B$6:$B$405,#REF!,0))," ")</f>
        <v xml:space="preserve"> </v>
      </c>
      <c r="J66" s="89" t="str">
        <f>IFERROR(IF(VLOOKUP(B66,#REF!,4,0)=0,"  ",VLOOKUP(B66,#REF!,4,0))," ")</f>
        <v xml:space="preserve"> </v>
      </c>
    </row>
    <row r="67" spans="1:11">
      <c r="B67" s="129" t="e">
        <f>IF(#REF!=" "," ",#REF!)</f>
        <v>#REF!</v>
      </c>
      <c r="D67" s="18" t="e">
        <f>IF(B67=" "," ",VLOOKUP(B67,#REF!,2,0))</f>
        <v>#REF!</v>
      </c>
      <c r="E67" s="18" t="str">
        <f>IFERROR(IF(B67=" ","  ",VLOOKUP('FA Results original'!B67,#REF!,2,0))," ")</f>
        <v xml:space="preserve"> </v>
      </c>
      <c r="F67" s="18" t="str">
        <f>IFERROR(IF(B67=" ","  ",VLOOKUP('FA Results original'!B67,#REF!,2,0))," ")</f>
        <v xml:space="preserve"> </v>
      </c>
      <c r="G67" s="3" t="e">
        <f>IF(VLOOKUP(B67,#REF!,3,0)=0,"  ",VLOOKUP(B67,#REF!,3,0))</f>
        <v>#REF!</v>
      </c>
      <c r="H67" s="87" t="str">
        <f>IFERROR(IF(VLOOKUP(B67,#REF!,3,0)=0,"  ",VLOOKUP(B67,#REF!,3,0))," ")</f>
        <v xml:space="preserve"> </v>
      </c>
      <c r="I67" s="87" t="str">
        <f>IFERROR(INDEX(#REF!,MATCH('FA Results original'!$B$6:$B$405,#REF!,0))," ")</f>
        <v xml:space="preserve"> </v>
      </c>
      <c r="J67" s="89" t="str">
        <f>IFERROR(IF(VLOOKUP(B67,#REF!,4,0)=0,"  ",VLOOKUP(B67,#REF!,4,0))," ")</f>
        <v xml:space="preserve"> </v>
      </c>
    </row>
    <row r="68" spans="1:11">
      <c r="B68" s="129" t="e">
        <f>IF(#REF!=" "," ",#REF!)</f>
        <v>#REF!</v>
      </c>
      <c r="D68" s="18" t="e">
        <f>IF(B68=" "," ",VLOOKUP(B68,#REF!,2,0))</f>
        <v>#REF!</v>
      </c>
      <c r="E68" s="18" t="str">
        <f>IFERROR(IF(B68=" ","  ",VLOOKUP('FA Results original'!B68,#REF!,2,0))," ")</f>
        <v xml:space="preserve"> </v>
      </c>
      <c r="F68" s="18" t="str">
        <f>IFERROR(IF(B68=" ","  ",VLOOKUP('FA Results original'!B68,#REF!,2,0))," ")</f>
        <v xml:space="preserve"> </v>
      </c>
      <c r="G68" s="3" t="e">
        <f>IF(VLOOKUP(B68,#REF!,3,0)=0,"  ",VLOOKUP(B68,#REF!,3,0))</f>
        <v>#REF!</v>
      </c>
      <c r="H68" s="87" t="str">
        <f>IFERROR(IF(VLOOKUP(B68,#REF!,3,0)=0,"  ",VLOOKUP(B68,#REF!,3,0))," ")</f>
        <v xml:space="preserve"> </v>
      </c>
      <c r="I68" s="87" t="str">
        <f>IFERROR(INDEX(#REF!,MATCH('FA Results original'!$B$6:$B$405,#REF!,0))," ")</f>
        <v xml:space="preserve"> </v>
      </c>
      <c r="J68" s="89" t="str">
        <f>IFERROR(IF(VLOOKUP(B68,#REF!,4,0)=0,"  ",VLOOKUP(B68,#REF!,4,0))," ")</f>
        <v xml:space="preserve"> </v>
      </c>
    </row>
    <row r="69" spans="1:11">
      <c r="B69" s="129" t="e">
        <f>IF(#REF!=" "," ",#REF!)</f>
        <v>#REF!</v>
      </c>
      <c r="D69" s="18" t="e">
        <f>IF(B69=" "," ",VLOOKUP(B69,#REF!,2,0))</f>
        <v>#REF!</v>
      </c>
      <c r="E69" s="18" t="str">
        <f>IFERROR(IF(B69=" ","  ",VLOOKUP('FA Results original'!B69,#REF!,2,0))," ")</f>
        <v xml:space="preserve"> </v>
      </c>
      <c r="F69" s="18" t="str">
        <f>IFERROR(IF(B69=" ","  ",VLOOKUP('FA Results original'!B69,#REF!,2,0))," ")</f>
        <v xml:space="preserve"> </v>
      </c>
      <c r="G69" s="3" t="e">
        <f>IF(VLOOKUP(B69,#REF!,3,0)=0,"  ",VLOOKUP(B69,#REF!,3,0))</f>
        <v>#REF!</v>
      </c>
      <c r="H69" s="87" t="str">
        <f>IFERROR(IF(VLOOKUP(B69,#REF!,3,0)=0,"  ",VLOOKUP(B69,#REF!,3,0))," ")</f>
        <v xml:space="preserve"> </v>
      </c>
      <c r="I69" s="87" t="str">
        <f>IFERROR(INDEX(#REF!,MATCH('FA Results original'!$B$6:$B$405,#REF!,0))," ")</f>
        <v xml:space="preserve"> </v>
      </c>
      <c r="J69" s="89" t="str">
        <f>IFERROR(IF(VLOOKUP(B69,#REF!,4,0)=0,"  ",VLOOKUP(B69,#REF!,4,0))," ")</f>
        <v xml:space="preserve"> </v>
      </c>
    </row>
    <row r="70" spans="1:11">
      <c r="B70" s="129" t="e">
        <f>IF(#REF!=" "," ",#REF!)</f>
        <v>#REF!</v>
      </c>
      <c r="D70" s="18" t="e">
        <f>IF(B70=" "," ",VLOOKUP(B70,#REF!,2,0))</f>
        <v>#REF!</v>
      </c>
      <c r="E70" s="18" t="str">
        <f>IFERROR(IF(B70=" ","  ",VLOOKUP('FA Results original'!B70,#REF!,2,0))," ")</f>
        <v xml:space="preserve"> </v>
      </c>
      <c r="F70" s="18" t="str">
        <f>IFERROR(IF(B70=" ","  ",VLOOKUP('FA Results original'!B70,#REF!,2,0))," ")</f>
        <v xml:space="preserve"> </v>
      </c>
      <c r="G70" s="3" t="e">
        <f>IF(VLOOKUP(B70,#REF!,3,0)=0,"  ",VLOOKUP(B70,#REF!,3,0))</f>
        <v>#REF!</v>
      </c>
      <c r="H70" s="87" t="str">
        <f>IFERROR(IF(VLOOKUP(B70,#REF!,3,0)=0,"  ",VLOOKUP(B70,#REF!,3,0))," ")</f>
        <v xml:space="preserve"> </v>
      </c>
      <c r="I70" s="87" t="str">
        <f>IFERROR(INDEX(#REF!,MATCH('FA Results original'!$B$6:$B$405,#REF!,0))," ")</f>
        <v xml:space="preserve"> </v>
      </c>
      <c r="J70" s="89" t="str">
        <f>IFERROR(IF(VLOOKUP(B70,#REF!,4,0)=0,"  ",VLOOKUP(B70,#REF!,4,0))," ")</f>
        <v xml:space="preserve"> </v>
      </c>
    </row>
    <row r="71" spans="1:11">
      <c r="B71" s="129" t="e">
        <f>IF(#REF!=" "," ",#REF!)</f>
        <v>#REF!</v>
      </c>
      <c r="D71" s="18" t="e">
        <f>IF(B71=" "," ",VLOOKUP(B71,#REF!,2,0))</f>
        <v>#REF!</v>
      </c>
      <c r="E71" s="18" t="str">
        <f>IFERROR(IF(B71=" ","  ",VLOOKUP('FA Results original'!B71,#REF!,2,0))," ")</f>
        <v xml:space="preserve"> </v>
      </c>
      <c r="F71" s="18" t="str">
        <f>IFERROR(IF(B71=" ","  ",VLOOKUP('FA Results original'!B71,#REF!,2,0))," ")</f>
        <v xml:space="preserve"> </v>
      </c>
      <c r="G71" s="3" t="e">
        <f>IF(VLOOKUP(B71,#REF!,3,0)=0,"  ",VLOOKUP(B71,#REF!,3,0))</f>
        <v>#REF!</v>
      </c>
      <c r="H71" s="87" t="str">
        <f>IFERROR(IF(VLOOKUP(B71,#REF!,3,0)=0,"  ",VLOOKUP(B71,#REF!,3,0))," ")</f>
        <v xml:space="preserve"> </v>
      </c>
      <c r="I71" s="87" t="str">
        <f>IFERROR(INDEX(#REF!,MATCH('FA Results original'!$B$6:$B$405,#REF!,0))," ")</f>
        <v xml:space="preserve"> </v>
      </c>
      <c r="J71" s="89" t="str">
        <f>IFERROR(IF(VLOOKUP(B71,#REF!,4,0)=0,"  ",VLOOKUP(B71,#REF!,4,0))," ")</f>
        <v xml:space="preserve"> </v>
      </c>
    </row>
    <row r="72" spans="1:11" s="26" customFormat="1">
      <c r="A72" s="25"/>
      <c r="B72" s="129" t="e">
        <f>IF(#REF!=" "," ",#REF!)</f>
        <v>#REF!</v>
      </c>
      <c r="C72" s="14"/>
      <c r="D72" s="18" t="e">
        <f>IF(B72=" "," ",VLOOKUP(B72,#REF!,2,0))</f>
        <v>#REF!</v>
      </c>
      <c r="E72" s="18" t="str">
        <f>IFERROR(IF(B72=" ","  ",VLOOKUP('FA Results original'!B72,#REF!,2,0))," ")</f>
        <v xml:space="preserve"> </v>
      </c>
      <c r="F72" s="18" t="str">
        <f>IFERROR(IF(B72=" ","  ",VLOOKUP('FA Results original'!B72,#REF!,2,0))," ")</f>
        <v xml:space="preserve"> </v>
      </c>
      <c r="G72" s="3" t="e">
        <f>IF(VLOOKUP(B72,#REF!,3,0)=0,"  ",VLOOKUP(B72,#REF!,3,0))</f>
        <v>#REF!</v>
      </c>
      <c r="H72" s="87" t="str">
        <f>IFERROR(IF(VLOOKUP(B72,#REF!,3,0)=0,"  ",VLOOKUP(B72,#REF!,3,0))," ")</f>
        <v xml:space="preserve"> </v>
      </c>
      <c r="I72" s="87" t="str">
        <f>IFERROR(INDEX(#REF!,MATCH('FA Results original'!$B$6:$B$405,#REF!,0))," ")</f>
        <v xml:space="preserve"> </v>
      </c>
      <c r="J72" s="89" t="str">
        <f>IFERROR(IF(VLOOKUP(B72,#REF!,4,0)=0,"  ",VLOOKUP(B72,#REF!,4,0))," ")</f>
        <v xml:space="preserve"> </v>
      </c>
      <c r="K72" s="84"/>
    </row>
    <row r="73" spans="1:11" s="4" customFormat="1">
      <c r="A73" s="20"/>
      <c r="B73" s="129" t="e">
        <f>IF(#REF!=" "," ",#REF!)</f>
        <v>#REF!</v>
      </c>
      <c r="C73" s="14"/>
      <c r="D73" s="18" t="e">
        <f>IF(B73=" "," ",VLOOKUP(B73,#REF!,2,0))</f>
        <v>#REF!</v>
      </c>
      <c r="E73" s="18" t="str">
        <f>IFERROR(IF(B73=" ","  ",VLOOKUP('FA Results original'!B73,#REF!,2,0))," ")</f>
        <v xml:space="preserve"> </v>
      </c>
      <c r="F73" s="18" t="str">
        <f>IFERROR(IF(B73=" ","  ",VLOOKUP('FA Results original'!B73,#REF!,2,0))," ")</f>
        <v xml:space="preserve"> </v>
      </c>
      <c r="G73" s="3" t="e">
        <f>IF(VLOOKUP(B73,#REF!,3,0)=0,"  ",VLOOKUP(B73,#REF!,3,0))</f>
        <v>#REF!</v>
      </c>
      <c r="H73" s="87" t="str">
        <f>IFERROR(IF(VLOOKUP(B73,#REF!,3,0)=0,"  ",VLOOKUP(B73,#REF!,3,0))," ")</f>
        <v xml:space="preserve"> </v>
      </c>
      <c r="I73" s="87" t="str">
        <f>IFERROR(INDEX(#REF!,MATCH('FA Results original'!$B$6:$B$405,#REF!,0))," ")</f>
        <v xml:space="preserve"> </v>
      </c>
      <c r="J73" s="89" t="str">
        <f>IFERROR(IF(VLOOKUP(B73,#REF!,4,0)=0,"  ",VLOOKUP(B73,#REF!,4,0))," ")</f>
        <v xml:space="preserve"> </v>
      </c>
      <c r="K73" s="84"/>
    </row>
    <row r="74" spans="1:11">
      <c r="B74" s="129" t="e">
        <f>IF(#REF!=" "," ",#REF!)</f>
        <v>#REF!</v>
      </c>
      <c r="D74" s="18" t="e">
        <f>IF(B74=" "," ",VLOOKUP(B74,#REF!,2,0))</f>
        <v>#REF!</v>
      </c>
      <c r="E74" s="18" t="str">
        <f>IFERROR(IF(B74=" ","  ",VLOOKUP('FA Results original'!B74,#REF!,2,0))," ")</f>
        <v xml:space="preserve"> </v>
      </c>
      <c r="F74" s="18" t="str">
        <f>IFERROR(IF(B74=" ","  ",VLOOKUP('FA Results original'!B74,#REF!,2,0))," ")</f>
        <v xml:space="preserve"> </v>
      </c>
      <c r="G74" s="3" t="e">
        <f>IF(VLOOKUP(B74,#REF!,3,0)=0,"  ",VLOOKUP(B74,#REF!,3,0))</f>
        <v>#REF!</v>
      </c>
      <c r="H74" s="87" t="str">
        <f>IFERROR(IF(VLOOKUP(B74,#REF!,3,0)=0,"  ",VLOOKUP(B74,#REF!,3,0))," ")</f>
        <v xml:space="preserve"> </v>
      </c>
      <c r="I74" s="87" t="str">
        <f>IFERROR(INDEX(#REF!,MATCH('FA Results original'!$B$6:$B$405,#REF!,0))," ")</f>
        <v xml:space="preserve"> </v>
      </c>
      <c r="J74" s="89" t="str">
        <f>IFERROR(IF(VLOOKUP(B74,#REF!,4,0)=0,"  ",VLOOKUP(B74,#REF!,4,0))," ")</f>
        <v xml:space="preserve"> </v>
      </c>
    </row>
    <row r="75" spans="1:11">
      <c r="B75" s="129" t="e">
        <f>IF(#REF!=" "," ",#REF!)</f>
        <v>#REF!</v>
      </c>
      <c r="D75" s="18" t="e">
        <f>IF(B75=" "," ",VLOOKUP(B75,#REF!,2,0))</f>
        <v>#REF!</v>
      </c>
      <c r="E75" s="18" t="str">
        <f>IFERROR(IF(B75=" ","  ",VLOOKUP('FA Results original'!B75,#REF!,2,0))," ")</f>
        <v xml:space="preserve"> </v>
      </c>
      <c r="F75" s="18" t="str">
        <f>IFERROR(IF(B75=" ","  ",VLOOKUP('FA Results original'!B75,#REF!,2,0))," ")</f>
        <v xml:space="preserve"> </v>
      </c>
      <c r="G75" s="3" t="e">
        <f>IF(VLOOKUP(B75,#REF!,3,0)=0,"  ",VLOOKUP(B75,#REF!,3,0))</f>
        <v>#REF!</v>
      </c>
      <c r="H75" s="87" t="str">
        <f>IFERROR(IF(VLOOKUP(B75,#REF!,3,0)=0,"  ",VLOOKUP(B75,#REF!,3,0))," ")</f>
        <v xml:space="preserve"> </v>
      </c>
      <c r="I75" s="87" t="str">
        <f>IFERROR(INDEX(#REF!,MATCH('FA Results original'!$B$6:$B$405,#REF!,0))," ")</f>
        <v xml:space="preserve"> </v>
      </c>
      <c r="J75" s="89" t="str">
        <f>IFERROR(IF(VLOOKUP(B75,#REF!,4,0)=0,"  ",VLOOKUP(B75,#REF!,4,0))," ")</f>
        <v xml:space="preserve"> </v>
      </c>
    </row>
    <row r="76" spans="1:11">
      <c r="B76" s="129" t="e">
        <f>IF(#REF!=" "," ",#REF!)</f>
        <v>#REF!</v>
      </c>
      <c r="D76" s="18" t="e">
        <f>IF(B76=" "," ",VLOOKUP(B76,#REF!,2,0))</f>
        <v>#REF!</v>
      </c>
      <c r="E76" s="18" t="str">
        <f>IFERROR(IF(B76=" ","  ",VLOOKUP('FA Results original'!B76,#REF!,2,0))," ")</f>
        <v xml:space="preserve"> </v>
      </c>
      <c r="F76" s="18" t="str">
        <f>IFERROR(IF(B76=" ","  ",VLOOKUP('FA Results original'!B76,#REF!,2,0))," ")</f>
        <v xml:space="preserve"> </v>
      </c>
      <c r="G76" s="3" t="e">
        <f>IF(VLOOKUP(B76,#REF!,3,0)=0,"  ",VLOOKUP(B76,#REF!,3,0))</f>
        <v>#REF!</v>
      </c>
      <c r="H76" s="87" t="str">
        <f>IFERROR(IF(VLOOKUP(B76,#REF!,3,0)=0,"  ",VLOOKUP(B76,#REF!,3,0))," ")</f>
        <v xml:space="preserve"> </v>
      </c>
      <c r="I76" s="87" t="str">
        <f>IFERROR(INDEX(#REF!,MATCH('FA Results original'!$B$6:$B$405,#REF!,0))," ")</f>
        <v xml:space="preserve"> </v>
      </c>
      <c r="J76" s="89" t="str">
        <f>IFERROR(IF(VLOOKUP(B76,#REF!,4,0)=0,"  ",VLOOKUP(B76,#REF!,4,0))," ")</f>
        <v xml:space="preserve"> </v>
      </c>
    </row>
    <row r="77" spans="1:11">
      <c r="B77" s="129" t="e">
        <f>IF(#REF!=" "," ",#REF!)</f>
        <v>#REF!</v>
      </c>
      <c r="D77" s="18" t="e">
        <f>IF(B77=" "," ",VLOOKUP(B77,#REF!,2,0))</f>
        <v>#REF!</v>
      </c>
      <c r="E77" s="18" t="str">
        <f>IFERROR(IF(B77=" ","  ",VLOOKUP('FA Results original'!B77,#REF!,2,0))," ")</f>
        <v xml:space="preserve"> </v>
      </c>
      <c r="F77" s="18" t="str">
        <f>IFERROR(IF(B77=" ","  ",VLOOKUP('FA Results original'!B77,#REF!,2,0))," ")</f>
        <v xml:space="preserve"> </v>
      </c>
      <c r="G77" s="3" t="e">
        <f>IF(VLOOKUP(B77,#REF!,3,0)=0,"  ",VLOOKUP(B77,#REF!,3,0))</f>
        <v>#REF!</v>
      </c>
      <c r="H77" s="87" t="str">
        <f>IFERROR(IF(VLOOKUP(B77,#REF!,3,0)=0,"  ",VLOOKUP(B77,#REF!,3,0))," ")</f>
        <v xml:space="preserve"> </v>
      </c>
      <c r="I77" s="87" t="str">
        <f>IFERROR(INDEX(#REF!,MATCH('FA Results original'!$B$6:$B$405,#REF!,0))," ")</f>
        <v xml:space="preserve"> </v>
      </c>
      <c r="J77" s="89" t="str">
        <f>IFERROR(IF(VLOOKUP(B77,#REF!,4,0)=0,"  ",VLOOKUP(B77,#REF!,4,0))," ")</f>
        <v xml:space="preserve"> </v>
      </c>
    </row>
    <row r="78" spans="1:11">
      <c r="B78" s="129" t="e">
        <f>IF(#REF!=" "," ",#REF!)</f>
        <v>#REF!</v>
      </c>
      <c r="D78" s="18" t="e">
        <f>IF(B78=" "," ",VLOOKUP(B78,#REF!,2,0))</f>
        <v>#REF!</v>
      </c>
      <c r="E78" s="18" t="str">
        <f>IFERROR(IF(B78=" ","  ",VLOOKUP('FA Results original'!B78,#REF!,2,0))," ")</f>
        <v xml:space="preserve"> </v>
      </c>
      <c r="F78" s="18" t="str">
        <f>IFERROR(IF(B78=" ","  ",VLOOKUP('FA Results original'!B78,#REF!,2,0))," ")</f>
        <v xml:space="preserve"> </v>
      </c>
      <c r="G78" s="3" t="e">
        <f>IF(VLOOKUP(B78,#REF!,3,0)=0,"  ",VLOOKUP(B78,#REF!,3,0))</f>
        <v>#REF!</v>
      </c>
      <c r="H78" s="87" t="str">
        <f>IFERROR(IF(VLOOKUP(B78,#REF!,3,0)=0,"  ",VLOOKUP(B78,#REF!,3,0))," ")</f>
        <v xml:space="preserve"> </v>
      </c>
      <c r="I78" s="87" t="str">
        <f>IFERROR(INDEX(#REF!,MATCH('FA Results original'!$B$6:$B$405,#REF!,0))," ")</f>
        <v xml:space="preserve"> </v>
      </c>
      <c r="J78" s="89" t="str">
        <f>IFERROR(IF(VLOOKUP(B78,#REF!,4,0)=0,"  ",VLOOKUP(B78,#REF!,4,0))," ")</f>
        <v xml:space="preserve"> </v>
      </c>
    </row>
    <row r="79" spans="1:11">
      <c r="B79" s="129" t="e">
        <f>IF(#REF!=" "," ",#REF!)</f>
        <v>#REF!</v>
      </c>
      <c r="D79" s="18" t="e">
        <f>IF(B79=" "," ",VLOOKUP(B79,#REF!,2,0))</f>
        <v>#REF!</v>
      </c>
      <c r="E79" s="18" t="str">
        <f>IFERROR(IF(B79=" ","  ",VLOOKUP('FA Results original'!B79,#REF!,2,0))," ")</f>
        <v xml:space="preserve"> </v>
      </c>
      <c r="F79" s="18" t="str">
        <f>IFERROR(IF(B79=" ","  ",VLOOKUP('FA Results original'!B79,#REF!,2,0))," ")</f>
        <v xml:space="preserve"> </v>
      </c>
      <c r="G79" s="3" t="e">
        <f>IF(VLOOKUP(B79,#REF!,3,0)=0,"  ",VLOOKUP(B79,#REF!,3,0))</f>
        <v>#REF!</v>
      </c>
      <c r="H79" s="87" t="str">
        <f>IFERROR(IF(VLOOKUP(B79,#REF!,3,0)=0,"  ",VLOOKUP(B79,#REF!,3,0))," ")</f>
        <v xml:space="preserve"> </v>
      </c>
      <c r="I79" s="87" t="str">
        <f>IFERROR(INDEX(#REF!,MATCH('FA Results original'!$B$6:$B$405,#REF!,0))," ")</f>
        <v xml:space="preserve"> </v>
      </c>
      <c r="J79" s="89" t="str">
        <f>IFERROR(IF(VLOOKUP(B79,#REF!,4,0)=0,"  ",VLOOKUP(B79,#REF!,4,0))," ")</f>
        <v xml:space="preserve"> </v>
      </c>
    </row>
    <row r="80" spans="1:11">
      <c r="B80" s="129" t="e">
        <f>IF(#REF!=" "," ",#REF!)</f>
        <v>#REF!</v>
      </c>
      <c r="D80" s="18" t="e">
        <f>IF(B80=" "," ",VLOOKUP(B80,#REF!,2,0))</f>
        <v>#REF!</v>
      </c>
      <c r="E80" s="18" t="str">
        <f>IFERROR(IF(B80=" ","  ",VLOOKUP('FA Results original'!B80,#REF!,2,0))," ")</f>
        <v xml:space="preserve"> </v>
      </c>
      <c r="F80" s="18" t="str">
        <f>IFERROR(IF(B80=" ","  ",VLOOKUP('FA Results original'!B80,#REF!,2,0))," ")</f>
        <v xml:space="preserve"> </v>
      </c>
      <c r="G80" s="3" t="e">
        <f>IF(VLOOKUP(B80,#REF!,3,0)=0,"  ",VLOOKUP(B80,#REF!,3,0))</f>
        <v>#REF!</v>
      </c>
      <c r="H80" s="87" t="str">
        <f>IFERROR(IF(VLOOKUP(B80,#REF!,3,0)=0,"  ",VLOOKUP(B80,#REF!,3,0))," ")</f>
        <v xml:space="preserve"> </v>
      </c>
      <c r="I80" s="87" t="str">
        <f>IFERROR(INDEX(#REF!,MATCH('FA Results original'!$B$6:$B$405,#REF!,0))," ")</f>
        <v xml:space="preserve"> </v>
      </c>
      <c r="J80" s="89" t="str">
        <f>IFERROR(IF(VLOOKUP(B80,#REF!,4,0)=0,"  ",VLOOKUP(B80,#REF!,4,0))," ")</f>
        <v xml:space="preserve"> </v>
      </c>
    </row>
    <row r="81" spans="1:11">
      <c r="B81" s="129" t="e">
        <f>IF(#REF!=" "," ",#REF!)</f>
        <v>#REF!</v>
      </c>
      <c r="D81" s="18" t="e">
        <f>IF(B81=" "," ",VLOOKUP(B81,#REF!,2,0))</f>
        <v>#REF!</v>
      </c>
      <c r="E81" s="18" t="str">
        <f>IFERROR(IF(B81=" ","  ",VLOOKUP('FA Results original'!B81,#REF!,2,0))," ")</f>
        <v xml:space="preserve"> </v>
      </c>
      <c r="F81" s="18" t="str">
        <f>IFERROR(IF(B81=" ","  ",VLOOKUP('FA Results original'!B81,#REF!,2,0))," ")</f>
        <v xml:space="preserve"> </v>
      </c>
      <c r="G81" s="3" t="e">
        <f>IF(VLOOKUP(B81,#REF!,3,0)=0,"  ",VLOOKUP(B81,#REF!,3,0))</f>
        <v>#REF!</v>
      </c>
      <c r="H81" s="87" t="str">
        <f>IFERROR(IF(VLOOKUP(B81,#REF!,3,0)=0,"  ",VLOOKUP(B81,#REF!,3,0))," ")</f>
        <v xml:space="preserve"> </v>
      </c>
      <c r="I81" s="87" t="str">
        <f>IFERROR(INDEX(#REF!,MATCH('FA Results original'!$B$6:$B$405,#REF!,0))," ")</f>
        <v xml:space="preserve"> </v>
      </c>
      <c r="J81" s="89" t="str">
        <f>IFERROR(IF(VLOOKUP(B81,#REF!,4,0)=0,"  ",VLOOKUP(B81,#REF!,4,0))," ")</f>
        <v xml:space="preserve"> </v>
      </c>
    </row>
    <row r="82" spans="1:11">
      <c r="B82" s="129" t="e">
        <f>IF(#REF!=" "," ",#REF!)</f>
        <v>#REF!</v>
      </c>
      <c r="D82" s="18" t="e">
        <f>IF(B82=" "," ",VLOOKUP(B82,#REF!,2,0))</f>
        <v>#REF!</v>
      </c>
      <c r="E82" s="18" t="str">
        <f>IFERROR(IF(B82=" ","  ",VLOOKUP('FA Results original'!B82,#REF!,2,0))," ")</f>
        <v xml:space="preserve"> </v>
      </c>
      <c r="F82" s="18" t="str">
        <f>IFERROR(IF(B82=" ","  ",VLOOKUP('FA Results original'!B82,#REF!,2,0))," ")</f>
        <v xml:space="preserve"> </v>
      </c>
      <c r="G82" s="3" t="e">
        <f>IF(VLOOKUP(B82,#REF!,3,0)=0,"  ",VLOOKUP(B82,#REF!,3,0))</f>
        <v>#REF!</v>
      </c>
      <c r="H82" s="87" t="str">
        <f>IFERROR(IF(VLOOKUP(B82,#REF!,3,0)=0,"  ",VLOOKUP(B82,#REF!,3,0))," ")</f>
        <v xml:space="preserve"> </v>
      </c>
      <c r="I82" s="87" t="str">
        <f>IFERROR(INDEX(#REF!,MATCH('FA Results original'!$B$6:$B$405,#REF!,0))," ")</f>
        <v xml:space="preserve"> </v>
      </c>
      <c r="J82" s="89" t="str">
        <f>IFERROR(IF(VLOOKUP(B82,#REF!,4,0)=0,"  ",VLOOKUP(B82,#REF!,4,0))," ")</f>
        <v xml:space="preserve"> </v>
      </c>
    </row>
    <row r="83" spans="1:11">
      <c r="B83" s="129" t="e">
        <f>IF(#REF!=" "," ",#REF!)</f>
        <v>#REF!</v>
      </c>
      <c r="D83" s="18" t="e">
        <f>IF(B83=" "," ",VLOOKUP(B83,#REF!,2,0))</f>
        <v>#REF!</v>
      </c>
      <c r="E83" s="18" t="str">
        <f>IFERROR(IF(B83=" ","  ",VLOOKUP('FA Results original'!B83,#REF!,2,0))," ")</f>
        <v xml:space="preserve"> </v>
      </c>
      <c r="F83" s="18" t="str">
        <f>IFERROR(IF(B83=" ","  ",VLOOKUP('FA Results original'!B83,#REF!,2,0))," ")</f>
        <v xml:space="preserve"> </v>
      </c>
      <c r="G83" s="3" t="e">
        <f>IF(VLOOKUP(B83,#REF!,3,0)=0,"  ",VLOOKUP(B83,#REF!,3,0))</f>
        <v>#REF!</v>
      </c>
      <c r="H83" s="87" t="str">
        <f>IFERROR(IF(VLOOKUP(B83,#REF!,3,0)=0,"  ",VLOOKUP(B83,#REF!,3,0))," ")</f>
        <v xml:space="preserve"> </v>
      </c>
      <c r="I83" s="87" t="str">
        <f>IFERROR(INDEX(#REF!,MATCH('FA Results original'!$B$6:$B$405,#REF!,0))," ")</f>
        <v xml:space="preserve"> </v>
      </c>
      <c r="J83" s="89" t="str">
        <f>IFERROR(IF(VLOOKUP(B83,#REF!,4,0)=0,"  ",VLOOKUP(B83,#REF!,4,0))," ")</f>
        <v xml:space="preserve"> </v>
      </c>
    </row>
    <row r="84" spans="1:11">
      <c r="B84" s="129" t="e">
        <f>IF(#REF!=" "," ",#REF!)</f>
        <v>#REF!</v>
      </c>
      <c r="D84" s="18" t="e">
        <f>IF(B84=" "," ",VLOOKUP(B84,#REF!,2,0))</f>
        <v>#REF!</v>
      </c>
      <c r="E84" s="18" t="str">
        <f>IFERROR(IF(B84=" ","  ",VLOOKUP('FA Results original'!B84,#REF!,2,0))," ")</f>
        <v xml:space="preserve"> </v>
      </c>
      <c r="F84" s="18" t="str">
        <f>IFERROR(IF(B84=" ","  ",VLOOKUP('FA Results original'!B84,#REF!,2,0))," ")</f>
        <v xml:space="preserve"> </v>
      </c>
      <c r="G84" s="3" t="e">
        <f>IF(VLOOKUP(B84,#REF!,3,0)=0,"  ",VLOOKUP(B84,#REF!,3,0))</f>
        <v>#REF!</v>
      </c>
      <c r="H84" s="87" t="str">
        <f>IFERROR(IF(VLOOKUP(B84,#REF!,3,0)=0,"  ",VLOOKUP(B84,#REF!,3,0))," ")</f>
        <v xml:space="preserve"> </v>
      </c>
      <c r="I84" s="87" t="str">
        <f>IFERROR(INDEX(#REF!,MATCH('FA Results original'!$B$6:$B$405,#REF!,0))," ")</f>
        <v xml:space="preserve"> </v>
      </c>
      <c r="J84" s="89" t="str">
        <f>IFERROR(IF(VLOOKUP(B84,#REF!,4,0)=0,"  ",VLOOKUP(B84,#REF!,4,0))," ")</f>
        <v xml:space="preserve"> </v>
      </c>
    </row>
    <row r="85" spans="1:11">
      <c r="B85" s="129" t="e">
        <f>IF(#REF!=" "," ",#REF!)</f>
        <v>#REF!</v>
      </c>
      <c r="D85" s="18" t="e">
        <f>IF(B85=" "," ",VLOOKUP(B85,#REF!,2,0))</f>
        <v>#REF!</v>
      </c>
      <c r="E85" s="18" t="str">
        <f>IFERROR(IF(B85=" ","  ",VLOOKUP('FA Results original'!B85,#REF!,2,0))," ")</f>
        <v xml:space="preserve"> </v>
      </c>
      <c r="F85" s="18" t="str">
        <f>IFERROR(IF(B85=" ","  ",VLOOKUP('FA Results original'!B85,#REF!,2,0))," ")</f>
        <v xml:space="preserve"> </v>
      </c>
      <c r="G85" s="3" t="e">
        <f>IF(VLOOKUP(B85,#REF!,3,0)=0,"  ",VLOOKUP(B85,#REF!,3,0))</f>
        <v>#REF!</v>
      </c>
      <c r="H85" s="87" t="str">
        <f>IFERROR(IF(VLOOKUP(B85,#REF!,3,0)=0,"  ",VLOOKUP(B85,#REF!,3,0))," ")</f>
        <v xml:space="preserve"> </v>
      </c>
      <c r="I85" s="87" t="str">
        <f>IFERROR(INDEX(#REF!,MATCH('FA Results original'!$B$6:$B$405,#REF!,0))," ")</f>
        <v xml:space="preserve"> </v>
      </c>
      <c r="J85" s="89" t="str">
        <f>IFERROR(IF(VLOOKUP(B85,#REF!,4,0)=0,"  ",VLOOKUP(B85,#REF!,4,0))," ")</f>
        <v xml:space="preserve"> </v>
      </c>
    </row>
    <row r="86" spans="1:11">
      <c r="B86" s="129" t="e">
        <f>IF(#REF!=" "," ",#REF!)</f>
        <v>#REF!</v>
      </c>
      <c r="D86" s="18" t="e">
        <f>IF(B86=" "," ",VLOOKUP(B86,#REF!,2,0))</f>
        <v>#REF!</v>
      </c>
      <c r="E86" s="18" t="str">
        <f>IFERROR(IF(B86=" ","  ",VLOOKUP('FA Results original'!B86,#REF!,2,0))," ")</f>
        <v xml:space="preserve"> </v>
      </c>
      <c r="F86" s="18" t="str">
        <f>IFERROR(IF(B86=" ","  ",VLOOKUP('FA Results original'!B86,#REF!,2,0))," ")</f>
        <v xml:space="preserve"> </v>
      </c>
      <c r="G86" s="3" t="e">
        <f>IF(VLOOKUP(B86,#REF!,3,0)=0,"  ",VLOOKUP(B86,#REF!,3,0))</f>
        <v>#REF!</v>
      </c>
      <c r="H86" s="87" t="str">
        <f>IFERROR(IF(VLOOKUP(B86,#REF!,3,0)=0,"  ",VLOOKUP(B86,#REF!,3,0))," ")</f>
        <v xml:space="preserve"> </v>
      </c>
      <c r="I86" s="87" t="str">
        <f>IFERROR(INDEX(#REF!,MATCH('FA Results original'!$B$6:$B$405,#REF!,0))," ")</f>
        <v xml:space="preserve"> </v>
      </c>
      <c r="J86" s="89" t="str">
        <f>IFERROR(IF(VLOOKUP(B86,#REF!,4,0)=0,"  ",VLOOKUP(B86,#REF!,4,0))," ")</f>
        <v xml:space="preserve"> </v>
      </c>
    </row>
    <row r="87" spans="1:11">
      <c r="B87" s="129" t="e">
        <f>IF(#REF!=" "," ",#REF!)</f>
        <v>#REF!</v>
      </c>
      <c r="D87" s="18" t="e">
        <f>IF(B87=" "," ",VLOOKUP(B87,#REF!,2,0))</f>
        <v>#REF!</v>
      </c>
      <c r="E87" s="18" t="str">
        <f>IFERROR(IF(B87=" ","  ",VLOOKUP('FA Results original'!B87,#REF!,2,0))," ")</f>
        <v xml:space="preserve"> </v>
      </c>
      <c r="F87" s="18" t="str">
        <f>IFERROR(IF(B87=" ","  ",VLOOKUP('FA Results original'!B87,#REF!,2,0))," ")</f>
        <v xml:space="preserve"> </v>
      </c>
      <c r="G87" s="3" t="e">
        <f>IF(VLOOKUP(B87,#REF!,3,0)=0,"  ",VLOOKUP(B87,#REF!,3,0))</f>
        <v>#REF!</v>
      </c>
      <c r="H87" s="87" t="str">
        <f>IFERROR(IF(VLOOKUP(B87,#REF!,3,0)=0,"  ",VLOOKUP(B87,#REF!,3,0))," ")</f>
        <v xml:space="preserve"> </v>
      </c>
      <c r="I87" s="87" t="str">
        <f>IFERROR(INDEX(#REF!,MATCH('FA Results original'!$B$6:$B$405,#REF!,0))," ")</f>
        <v xml:space="preserve"> </v>
      </c>
      <c r="J87" s="89" t="str">
        <f>IFERROR(IF(VLOOKUP(B87,#REF!,4,0)=0,"  ",VLOOKUP(B87,#REF!,4,0))," ")</f>
        <v xml:space="preserve"> </v>
      </c>
    </row>
    <row r="88" spans="1:11">
      <c r="B88" s="129" t="e">
        <f>IF(#REF!=" "," ",#REF!)</f>
        <v>#REF!</v>
      </c>
      <c r="D88" s="18" t="e">
        <f>IF(B88=" "," ",VLOOKUP(B88,#REF!,2,0))</f>
        <v>#REF!</v>
      </c>
      <c r="E88" s="18" t="str">
        <f>IFERROR(IF(B88=" ","  ",VLOOKUP('FA Results original'!B88,#REF!,2,0))," ")</f>
        <v xml:space="preserve"> </v>
      </c>
      <c r="F88" s="18" t="str">
        <f>IFERROR(IF(B88=" ","  ",VLOOKUP('FA Results original'!B88,#REF!,2,0))," ")</f>
        <v xml:space="preserve"> </v>
      </c>
      <c r="G88" s="3" t="e">
        <f>IF(VLOOKUP(B88,#REF!,3,0)=0,"  ",VLOOKUP(B88,#REF!,3,0))</f>
        <v>#REF!</v>
      </c>
      <c r="H88" s="87" t="str">
        <f>IFERROR(IF(VLOOKUP(B88,#REF!,3,0)=0,"  ",VLOOKUP(B88,#REF!,3,0))," ")</f>
        <v xml:space="preserve"> </v>
      </c>
      <c r="I88" s="87" t="str">
        <f>IFERROR(INDEX(#REF!,MATCH('FA Results original'!$B$6:$B$405,#REF!,0))," ")</f>
        <v xml:space="preserve"> </v>
      </c>
      <c r="J88" s="89" t="str">
        <f>IFERROR(IF(VLOOKUP(B88,#REF!,4,0)=0,"  ",VLOOKUP(B88,#REF!,4,0))," ")</f>
        <v xml:space="preserve"> </v>
      </c>
    </row>
    <row r="89" spans="1:11">
      <c r="B89" s="129" t="e">
        <f>IF(#REF!=" "," ",#REF!)</f>
        <v>#REF!</v>
      </c>
      <c r="D89" s="18" t="e">
        <f>IF(B89=" "," ",VLOOKUP(B89,#REF!,2,0))</f>
        <v>#REF!</v>
      </c>
      <c r="E89" s="18" t="str">
        <f>IFERROR(IF(B89=" ","  ",VLOOKUP('FA Results original'!B89,#REF!,2,0))," ")</f>
        <v xml:space="preserve"> </v>
      </c>
      <c r="F89" s="18" t="str">
        <f>IFERROR(IF(B89=" ","  ",VLOOKUP('FA Results original'!B89,#REF!,2,0))," ")</f>
        <v xml:space="preserve"> </v>
      </c>
      <c r="G89" s="3" t="e">
        <f>IF(VLOOKUP(B89,#REF!,3,0)=0,"  ",VLOOKUP(B89,#REF!,3,0))</f>
        <v>#REF!</v>
      </c>
      <c r="H89" s="87" t="str">
        <f>IFERROR(IF(VLOOKUP(B89,#REF!,3,0)=0,"  ",VLOOKUP(B89,#REF!,3,0))," ")</f>
        <v xml:space="preserve"> </v>
      </c>
      <c r="I89" s="87" t="str">
        <f>IFERROR(INDEX(#REF!,MATCH('FA Results original'!$B$6:$B$405,#REF!,0))," ")</f>
        <v xml:space="preserve"> </v>
      </c>
      <c r="J89" s="89" t="str">
        <f>IFERROR(IF(VLOOKUP(B89,#REF!,4,0)=0,"  ",VLOOKUP(B89,#REF!,4,0))," ")</f>
        <v xml:space="preserve"> </v>
      </c>
    </row>
    <row r="90" spans="1:11">
      <c r="B90" s="129" t="e">
        <f>IF(#REF!=" "," ",#REF!)</f>
        <v>#REF!</v>
      </c>
      <c r="D90" s="18" t="e">
        <f>IF(B90=" "," ",VLOOKUP(B90,#REF!,2,0))</f>
        <v>#REF!</v>
      </c>
      <c r="E90" s="18" t="str">
        <f>IFERROR(IF(B90=" ","  ",VLOOKUP('FA Results original'!B90,#REF!,2,0))," ")</f>
        <v xml:space="preserve"> </v>
      </c>
      <c r="F90" s="18" t="str">
        <f>IFERROR(IF(B90=" ","  ",VLOOKUP('FA Results original'!B90,#REF!,2,0))," ")</f>
        <v xml:space="preserve"> </v>
      </c>
      <c r="G90" s="3" t="e">
        <f>IF(VLOOKUP(B90,#REF!,3,0)=0,"  ",VLOOKUP(B90,#REF!,3,0))</f>
        <v>#REF!</v>
      </c>
      <c r="H90" s="87" t="str">
        <f>IFERROR(IF(VLOOKUP(B90,#REF!,3,0)=0,"  ",VLOOKUP(B90,#REF!,3,0))," ")</f>
        <v xml:space="preserve"> </v>
      </c>
      <c r="I90" s="87" t="str">
        <f>IFERROR(INDEX(#REF!,MATCH('FA Results original'!$B$6:$B$405,#REF!,0))," ")</f>
        <v xml:space="preserve"> </v>
      </c>
      <c r="J90" s="89" t="str">
        <f>IFERROR(IF(VLOOKUP(B90,#REF!,4,0)=0,"  ",VLOOKUP(B90,#REF!,4,0))," ")</f>
        <v xml:space="preserve"> </v>
      </c>
    </row>
    <row r="91" spans="1:11">
      <c r="B91" s="129" t="e">
        <f>IF(#REF!=" "," ",#REF!)</f>
        <v>#REF!</v>
      </c>
      <c r="D91" s="18" t="e">
        <f>IF(B91=" "," ",VLOOKUP(B91,#REF!,2,0))</f>
        <v>#REF!</v>
      </c>
      <c r="E91" s="18" t="str">
        <f>IFERROR(IF(B91=" ","  ",VLOOKUP('FA Results original'!B91,#REF!,2,0))," ")</f>
        <v xml:space="preserve"> </v>
      </c>
      <c r="F91" s="18" t="str">
        <f>IFERROR(IF(B91=" ","  ",VLOOKUP('FA Results original'!B91,#REF!,2,0))," ")</f>
        <v xml:space="preserve"> </v>
      </c>
      <c r="G91" s="3" t="e">
        <f>IF(VLOOKUP(B91,#REF!,3,0)=0,"  ",VLOOKUP(B91,#REF!,3,0))</f>
        <v>#REF!</v>
      </c>
      <c r="H91" s="87" t="str">
        <f>IFERROR(IF(VLOOKUP(B91,#REF!,3,0)=0,"  ",VLOOKUP(B91,#REF!,3,0))," ")</f>
        <v xml:space="preserve"> </v>
      </c>
      <c r="I91" s="87" t="str">
        <f>IFERROR(INDEX(#REF!,MATCH('FA Results original'!$B$6:$B$405,#REF!,0))," ")</f>
        <v xml:space="preserve"> </v>
      </c>
      <c r="J91" s="89" t="str">
        <f>IFERROR(IF(VLOOKUP(B91,#REF!,4,0)=0,"  ",VLOOKUP(B91,#REF!,4,0))," ")</f>
        <v xml:space="preserve"> </v>
      </c>
    </row>
    <row r="92" spans="1:11">
      <c r="B92" s="129" t="e">
        <f>IF(#REF!=" "," ",#REF!)</f>
        <v>#REF!</v>
      </c>
      <c r="D92" s="18" t="e">
        <f>IF(B92=" "," ",VLOOKUP(B92,#REF!,2,0))</f>
        <v>#REF!</v>
      </c>
      <c r="E92" s="18" t="str">
        <f>IFERROR(IF(B92=" ","  ",VLOOKUP('FA Results original'!B92,#REF!,2,0))," ")</f>
        <v xml:space="preserve"> </v>
      </c>
      <c r="F92" s="18" t="str">
        <f>IFERROR(IF(B92=" ","  ",VLOOKUP('FA Results original'!B92,#REF!,2,0))," ")</f>
        <v xml:space="preserve"> </v>
      </c>
      <c r="G92" s="3" t="e">
        <f>IF(VLOOKUP(B92,#REF!,3,0)=0,"  ",VLOOKUP(B92,#REF!,3,0))</f>
        <v>#REF!</v>
      </c>
      <c r="H92" s="87" t="str">
        <f>IFERROR(IF(VLOOKUP(B92,#REF!,3,0)=0,"  ",VLOOKUP(B92,#REF!,3,0))," ")</f>
        <v xml:space="preserve"> </v>
      </c>
      <c r="I92" s="87" t="str">
        <f>IFERROR(INDEX(#REF!,MATCH('FA Results original'!$B$6:$B$405,#REF!,0))," ")</f>
        <v xml:space="preserve"> </v>
      </c>
      <c r="J92" s="89" t="str">
        <f>IFERROR(IF(VLOOKUP(B92,#REF!,4,0)=0,"  ",VLOOKUP(B92,#REF!,4,0))," ")</f>
        <v xml:space="preserve"> </v>
      </c>
    </row>
    <row r="93" spans="1:11">
      <c r="B93" s="129" t="e">
        <f>IF(#REF!=" "," ",#REF!)</f>
        <v>#REF!</v>
      </c>
      <c r="D93" s="18" t="e">
        <f>IF(B93=" "," ",VLOOKUP(B93,#REF!,2,0))</f>
        <v>#REF!</v>
      </c>
      <c r="E93" s="18" t="str">
        <f>IFERROR(IF(B93=" ","  ",VLOOKUP('FA Results original'!B93,#REF!,2,0))," ")</f>
        <v xml:space="preserve"> </v>
      </c>
      <c r="F93" s="18" t="str">
        <f>IFERROR(IF(B93=" ","  ",VLOOKUP('FA Results original'!B93,#REF!,2,0))," ")</f>
        <v xml:space="preserve"> </v>
      </c>
      <c r="G93" s="3" t="e">
        <f>IF(VLOOKUP(B93,#REF!,3,0)=0,"  ",VLOOKUP(B93,#REF!,3,0))</f>
        <v>#REF!</v>
      </c>
      <c r="H93" s="87" t="str">
        <f>IFERROR(IF(VLOOKUP(B93,#REF!,3,0)=0,"  ",VLOOKUP(B93,#REF!,3,0))," ")</f>
        <v xml:space="preserve"> </v>
      </c>
      <c r="I93" s="87" t="str">
        <f>IFERROR(INDEX(#REF!,MATCH('FA Results original'!$B$6:$B$405,#REF!,0))," ")</f>
        <v xml:space="preserve"> </v>
      </c>
      <c r="J93" s="89" t="str">
        <f>IFERROR(IF(VLOOKUP(B93,#REF!,4,0)=0,"  ",VLOOKUP(B93,#REF!,4,0))," ")</f>
        <v xml:space="preserve"> </v>
      </c>
    </row>
    <row r="94" spans="1:11">
      <c r="B94" s="129" t="e">
        <f>IF(#REF!=" "," ",#REF!)</f>
        <v>#REF!</v>
      </c>
      <c r="D94" s="18" t="e">
        <f>IF(B94=" "," ",VLOOKUP(B94,#REF!,2,0))</f>
        <v>#REF!</v>
      </c>
      <c r="E94" s="18" t="str">
        <f>IFERROR(IF(B94=" ","  ",VLOOKUP('FA Results original'!B94,#REF!,2,0))," ")</f>
        <v xml:space="preserve"> </v>
      </c>
      <c r="F94" s="18" t="str">
        <f>IFERROR(IF(B94=" ","  ",VLOOKUP('FA Results original'!B94,#REF!,2,0))," ")</f>
        <v xml:space="preserve"> </v>
      </c>
      <c r="G94" s="3" t="e">
        <f>IF(VLOOKUP(B94,#REF!,3,0)=0,"  ",VLOOKUP(B94,#REF!,3,0))</f>
        <v>#REF!</v>
      </c>
      <c r="H94" s="87" t="str">
        <f>IFERROR(IF(VLOOKUP(B94,#REF!,3,0)=0,"  ",VLOOKUP(B94,#REF!,3,0))," ")</f>
        <v xml:space="preserve"> </v>
      </c>
      <c r="I94" s="87" t="str">
        <f>IFERROR(INDEX(#REF!,MATCH('FA Results original'!$B$6:$B$405,#REF!,0))," ")</f>
        <v xml:space="preserve"> </v>
      </c>
      <c r="J94" s="89" t="str">
        <f>IFERROR(IF(VLOOKUP(B94,#REF!,4,0)=0,"  ",VLOOKUP(B94,#REF!,4,0))," ")</f>
        <v xml:space="preserve"> </v>
      </c>
    </row>
    <row r="95" spans="1:11">
      <c r="B95" s="129" t="e">
        <f>IF(#REF!=" "," ",#REF!)</f>
        <v>#REF!</v>
      </c>
      <c r="D95" s="18" t="e">
        <f>IF(B95=" "," ",VLOOKUP(B95,#REF!,2,0))</f>
        <v>#REF!</v>
      </c>
      <c r="E95" s="18" t="str">
        <f>IFERROR(IF(B95=" ","  ",VLOOKUP('FA Results original'!B95,#REF!,2,0))," ")</f>
        <v xml:space="preserve"> </v>
      </c>
      <c r="F95" s="18" t="str">
        <f>IFERROR(IF(B95=" ","  ",VLOOKUP('FA Results original'!B95,#REF!,2,0))," ")</f>
        <v xml:space="preserve"> </v>
      </c>
      <c r="G95" s="3" t="e">
        <f>IF(VLOOKUP(B95,#REF!,3,0)=0,"  ",VLOOKUP(B95,#REF!,3,0))</f>
        <v>#REF!</v>
      </c>
      <c r="H95" s="87" t="str">
        <f>IFERROR(IF(VLOOKUP(B95,#REF!,3,0)=0,"  ",VLOOKUP(B95,#REF!,3,0))," ")</f>
        <v xml:space="preserve"> </v>
      </c>
      <c r="I95" s="87" t="str">
        <f>IFERROR(INDEX(#REF!,MATCH('FA Results original'!$B$6:$B$405,#REF!,0))," ")</f>
        <v xml:space="preserve"> </v>
      </c>
      <c r="J95" s="89" t="str">
        <f>IFERROR(IF(VLOOKUP(B95,#REF!,4,0)=0,"  ",VLOOKUP(B95,#REF!,4,0))," ")</f>
        <v xml:space="preserve"> </v>
      </c>
    </row>
    <row r="96" spans="1:11" s="26" customFormat="1">
      <c r="A96" s="25"/>
      <c r="B96" s="129" t="e">
        <f>IF(#REF!=" "," ",#REF!)</f>
        <v>#REF!</v>
      </c>
      <c r="C96" s="14"/>
      <c r="D96" s="18" t="e">
        <f>IF(B96=" "," ",VLOOKUP(B96,#REF!,2,0))</f>
        <v>#REF!</v>
      </c>
      <c r="E96" s="18" t="str">
        <f>IFERROR(IF(B96=" ","  ",VLOOKUP('FA Results original'!B96,#REF!,2,0))," ")</f>
        <v xml:space="preserve"> </v>
      </c>
      <c r="F96" s="18" t="str">
        <f>IFERROR(IF(B96=" ","  ",VLOOKUP('FA Results original'!B96,#REF!,2,0))," ")</f>
        <v xml:space="preserve"> </v>
      </c>
      <c r="G96" s="3" t="e">
        <f>IF(VLOOKUP(B96,#REF!,3,0)=0,"  ",VLOOKUP(B96,#REF!,3,0))</f>
        <v>#REF!</v>
      </c>
      <c r="H96" s="87" t="str">
        <f>IFERROR(IF(VLOOKUP(B96,#REF!,3,0)=0,"  ",VLOOKUP(B96,#REF!,3,0))," ")</f>
        <v xml:space="preserve"> </v>
      </c>
      <c r="I96" s="87" t="str">
        <f>IFERROR(INDEX(#REF!,MATCH('FA Results original'!$B$6:$B$405,#REF!,0))," ")</f>
        <v xml:space="preserve"> </v>
      </c>
      <c r="J96" s="89" t="str">
        <f>IFERROR(IF(VLOOKUP(B96,#REF!,4,0)=0,"  ",VLOOKUP(B96,#REF!,4,0))," ")</f>
        <v xml:space="preserve"> </v>
      </c>
      <c r="K96" s="84"/>
    </row>
    <row r="97" spans="1:11" s="4" customFormat="1">
      <c r="A97" s="20"/>
      <c r="B97" s="129" t="e">
        <f>IF(#REF!=" "," ",#REF!)</f>
        <v>#REF!</v>
      </c>
      <c r="C97" s="14"/>
      <c r="D97" s="18" t="e">
        <f>IF(B97=" "," ",VLOOKUP(B97,#REF!,2,0))</f>
        <v>#REF!</v>
      </c>
      <c r="E97" s="18" t="str">
        <f>IFERROR(IF(B97=" ","  ",VLOOKUP('FA Results original'!B97,#REF!,2,0))," ")</f>
        <v xml:space="preserve"> </v>
      </c>
      <c r="F97" s="18" t="str">
        <f>IFERROR(IF(B97=" ","  ",VLOOKUP('FA Results original'!B97,#REF!,2,0))," ")</f>
        <v xml:space="preserve"> </v>
      </c>
      <c r="G97" s="3" t="e">
        <f>IF(VLOOKUP(B97,#REF!,3,0)=0,"  ",VLOOKUP(B97,#REF!,3,0))</f>
        <v>#REF!</v>
      </c>
      <c r="H97" s="87" t="str">
        <f>IFERROR(IF(VLOOKUP(B97,#REF!,3,0)=0,"  ",VLOOKUP(B97,#REF!,3,0))," ")</f>
        <v xml:space="preserve"> </v>
      </c>
      <c r="I97" s="87" t="str">
        <f>IFERROR(INDEX(#REF!,MATCH('FA Results original'!$B$6:$B$405,#REF!,0))," ")</f>
        <v xml:space="preserve"> </v>
      </c>
      <c r="J97" s="89" t="str">
        <f>IFERROR(IF(VLOOKUP(B97,#REF!,4,0)=0,"  ",VLOOKUP(B97,#REF!,4,0))," ")</f>
        <v xml:space="preserve"> </v>
      </c>
      <c r="K97" s="84"/>
    </row>
    <row r="98" spans="1:11">
      <c r="B98" s="129" t="e">
        <f>IF(#REF!=" "," ",#REF!)</f>
        <v>#REF!</v>
      </c>
      <c r="D98" s="18" t="e">
        <f>IF(B98=" "," ",VLOOKUP(B98,#REF!,2,0))</f>
        <v>#REF!</v>
      </c>
      <c r="E98" s="18" t="str">
        <f>IFERROR(IF(B98=" ","  ",VLOOKUP('FA Results original'!B98,#REF!,2,0))," ")</f>
        <v xml:space="preserve"> </v>
      </c>
      <c r="F98" s="18" t="str">
        <f>IFERROR(IF(B98=" ","  ",VLOOKUP('FA Results original'!B98,#REF!,2,0))," ")</f>
        <v xml:space="preserve"> </v>
      </c>
      <c r="G98" s="3" t="e">
        <f>IF(VLOOKUP(B98,#REF!,3,0)=0,"  ",VLOOKUP(B98,#REF!,3,0))</f>
        <v>#REF!</v>
      </c>
      <c r="H98" s="87" t="str">
        <f>IFERROR(IF(VLOOKUP(B98,#REF!,3,0)=0,"  ",VLOOKUP(B98,#REF!,3,0))," ")</f>
        <v xml:space="preserve"> </v>
      </c>
      <c r="I98" s="87" t="str">
        <f>IFERROR(INDEX(#REF!,MATCH('FA Results original'!$B$6:$B$405,#REF!,0))," ")</f>
        <v xml:space="preserve"> </v>
      </c>
      <c r="J98" s="89" t="str">
        <f>IFERROR(IF(VLOOKUP(B98,#REF!,4,0)=0,"  ",VLOOKUP(B98,#REF!,4,0))," ")</f>
        <v xml:space="preserve"> </v>
      </c>
    </row>
    <row r="99" spans="1:11">
      <c r="B99" s="129" t="e">
        <f>IF(#REF!=" "," ",#REF!)</f>
        <v>#REF!</v>
      </c>
      <c r="D99" s="18" t="e">
        <f>IF(B99=" "," ",VLOOKUP(B99,#REF!,2,0))</f>
        <v>#REF!</v>
      </c>
      <c r="E99" s="18" t="str">
        <f>IFERROR(IF(B99=" ","  ",VLOOKUP('FA Results original'!B99,#REF!,2,0))," ")</f>
        <v xml:space="preserve"> </v>
      </c>
      <c r="F99" s="18" t="str">
        <f>IFERROR(IF(B99=" ","  ",VLOOKUP('FA Results original'!B99,#REF!,2,0))," ")</f>
        <v xml:space="preserve"> </v>
      </c>
      <c r="G99" s="3" t="e">
        <f>IF(VLOOKUP(B99,#REF!,3,0)=0,"  ",VLOOKUP(B99,#REF!,3,0))</f>
        <v>#REF!</v>
      </c>
      <c r="H99" s="87" t="str">
        <f>IFERROR(IF(VLOOKUP(B99,#REF!,3,0)=0,"  ",VLOOKUP(B99,#REF!,3,0))," ")</f>
        <v xml:space="preserve"> </v>
      </c>
      <c r="I99" s="87" t="str">
        <f>IFERROR(INDEX(#REF!,MATCH('FA Results original'!$B$6:$B$405,#REF!,0))," ")</f>
        <v xml:space="preserve"> </v>
      </c>
      <c r="J99" s="89" t="str">
        <f>IFERROR(IF(VLOOKUP(B99,#REF!,4,0)=0,"  ",VLOOKUP(B99,#REF!,4,0))," ")</f>
        <v xml:space="preserve"> </v>
      </c>
    </row>
    <row r="100" spans="1:11">
      <c r="B100" s="129" t="e">
        <f>IF(#REF!=" "," ",#REF!)</f>
        <v>#REF!</v>
      </c>
      <c r="D100" s="18" t="e">
        <f>IF(B100=" "," ",VLOOKUP(B100,#REF!,2,0))</f>
        <v>#REF!</v>
      </c>
      <c r="E100" s="18" t="str">
        <f>IFERROR(IF(B100=" ","  ",VLOOKUP('FA Results original'!B100,#REF!,2,0))," ")</f>
        <v xml:space="preserve"> </v>
      </c>
      <c r="F100" s="18" t="str">
        <f>IFERROR(IF(B100=" ","  ",VLOOKUP('FA Results original'!B100,#REF!,2,0))," ")</f>
        <v xml:space="preserve"> </v>
      </c>
      <c r="G100" s="3" t="e">
        <f>IF(VLOOKUP(B100,#REF!,3,0)=0,"  ",VLOOKUP(B100,#REF!,3,0))</f>
        <v>#REF!</v>
      </c>
      <c r="H100" s="87" t="str">
        <f>IFERROR(IF(VLOOKUP(B100,#REF!,3,0)=0,"  ",VLOOKUP(B100,#REF!,3,0))," ")</f>
        <v xml:space="preserve"> </v>
      </c>
      <c r="I100" s="87" t="str">
        <f>IFERROR(INDEX(#REF!,MATCH('FA Results original'!$B$6:$B$405,#REF!,0))," ")</f>
        <v xml:space="preserve"> </v>
      </c>
      <c r="J100" s="89" t="str">
        <f>IFERROR(IF(VLOOKUP(B100,#REF!,4,0)=0,"  ",VLOOKUP(B100,#REF!,4,0))," ")</f>
        <v xml:space="preserve"> </v>
      </c>
    </row>
    <row r="101" spans="1:11">
      <c r="B101" s="129" t="e">
        <f>IF(#REF!=" "," ",#REF!)</f>
        <v>#REF!</v>
      </c>
      <c r="D101" s="18" t="e">
        <f>IF(B101=" "," ",VLOOKUP(B101,#REF!,2,0))</f>
        <v>#REF!</v>
      </c>
      <c r="E101" s="18" t="str">
        <f>IFERROR(IF(B101=" ","  ",VLOOKUP('FA Results original'!B101,#REF!,2,0))," ")</f>
        <v xml:space="preserve"> </v>
      </c>
      <c r="F101" s="18" t="str">
        <f>IFERROR(IF(B101=" ","  ",VLOOKUP('FA Results original'!B101,#REF!,2,0))," ")</f>
        <v xml:space="preserve"> </v>
      </c>
      <c r="G101" s="3" t="e">
        <f>IF(VLOOKUP(B101,#REF!,3,0)=0,"  ",VLOOKUP(B101,#REF!,3,0))</f>
        <v>#REF!</v>
      </c>
      <c r="H101" s="87" t="str">
        <f>IFERROR(IF(VLOOKUP(B101,#REF!,3,0)=0,"  ",VLOOKUP(B101,#REF!,3,0))," ")</f>
        <v xml:space="preserve"> </v>
      </c>
      <c r="I101" s="87" t="str">
        <f>IFERROR(INDEX(#REF!,MATCH('FA Results original'!$B$6:$B$405,#REF!,0))," ")</f>
        <v xml:space="preserve"> </v>
      </c>
      <c r="J101" s="89" t="str">
        <f>IFERROR(IF(VLOOKUP(B101,#REF!,4,0)=0,"  ",VLOOKUP(B101,#REF!,4,0))," ")</f>
        <v xml:space="preserve"> </v>
      </c>
    </row>
    <row r="102" spans="1:11">
      <c r="B102" s="129" t="e">
        <f>IF(#REF!=" "," ",#REF!)</f>
        <v>#REF!</v>
      </c>
      <c r="D102" s="18" t="e">
        <f>IF(B102=" "," ",VLOOKUP(B102,#REF!,2,0))</f>
        <v>#REF!</v>
      </c>
      <c r="E102" s="18" t="str">
        <f>IFERROR(IF(B102=" ","  ",VLOOKUP('FA Results original'!B102,#REF!,2,0))," ")</f>
        <v xml:space="preserve"> </v>
      </c>
      <c r="F102" s="18" t="str">
        <f>IFERROR(IF(B102=" ","  ",VLOOKUP('FA Results original'!B102,#REF!,2,0))," ")</f>
        <v xml:space="preserve"> </v>
      </c>
      <c r="G102" s="3" t="e">
        <f>IF(VLOOKUP(B102,#REF!,3,0)=0,"  ",VLOOKUP(B102,#REF!,3,0))</f>
        <v>#REF!</v>
      </c>
      <c r="H102" s="87" t="str">
        <f>IFERROR(IF(VLOOKUP(B102,#REF!,3,0)=0,"  ",VLOOKUP(B102,#REF!,3,0))," ")</f>
        <v xml:space="preserve"> </v>
      </c>
      <c r="I102" s="87" t="str">
        <f>IFERROR(INDEX(#REF!,MATCH('FA Results original'!$B$6:$B$405,#REF!,0))," ")</f>
        <v xml:space="preserve"> </v>
      </c>
      <c r="J102" s="89" t="str">
        <f>IFERROR(IF(VLOOKUP(B102,#REF!,4,0)=0,"  ",VLOOKUP(B102,#REF!,4,0))," ")</f>
        <v xml:space="preserve"> </v>
      </c>
    </row>
    <row r="103" spans="1:11">
      <c r="B103" s="129" t="e">
        <f>IF(#REF!=" "," ",#REF!)</f>
        <v>#REF!</v>
      </c>
      <c r="D103" s="18" t="e">
        <f>IF(B103=" "," ",VLOOKUP(B103,#REF!,2,0))</f>
        <v>#REF!</v>
      </c>
      <c r="E103" s="18" t="str">
        <f>IFERROR(IF(B103=" ","  ",VLOOKUP('FA Results original'!B103,#REF!,2,0))," ")</f>
        <v xml:space="preserve"> </v>
      </c>
      <c r="F103" s="18" t="str">
        <f>IFERROR(IF(B103=" ","  ",VLOOKUP('FA Results original'!B103,#REF!,2,0))," ")</f>
        <v xml:space="preserve"> </v>
      </c>
      <c r="G103" s="3" t="e">
        <f>IF(VLOOKUP(B103,#REF!,3,0)=0,"  ",VLOOKUP(B103,#REF!,3,0))</f>
        <v>#REF!</v>
      </c>
      <c r="H103" s="87" t="str">
        <f>IFERROR(IF(VLOOKUP(B103,#REF!,3,0)=0,"  ",VLOOKUP(B103,#REF!,3,0))," ")</f>
        <v xml:space="preserve"> </v>
      </c>
      <c r="I103" s="87" t="str">
        <f>IFERROR(INDEX(#REF!,MATCH('FA Results original'!$B$6:$B$405,#REF!,0))," ")</f>
        <v xml:space="preserve"> </v>
      </c>
      <c r="J103" s="89" t="str">
        <f>IFERROR(IF(VLOOKUP(B103,#REF!,4,0)=0,"  ",VLOOKUP(B103,#REF!,4,0))," ")</f>
        <v xml:space="preserve"> </v>
      </c>
    </row>
    <row r="104" spans="1:11">
      <c r="B104" s="129" t="e">
        <f>IF(#REF!=" "," ",#REF!)</f>
        <v>#REF!</v>
      </c>
      <c r="D104" s="18" t="e">
        <f>IF(B104=" "," ",VLOOKUP(B104,#REF!,2,0))</f>
        <v>#REF!</v>
      </c>
      <c r="E104" s="18" t="str">
        <f>IFERROR(IF(B104=" ","  ",VLOOKUP('FA Results original'!B104,#REF!,2,0))," ")</f>
        <v xml:space="preserve"> </v>
      </c>
      <c r="F104" s="18" t="str">
        <f>IFERROR(IF(B104=" ","  ",VLOOKUP('FA Results original'!B104,#REF!,2,0))," ")</f>
        <v xml:space="preserve"> </v>
      </c>
      <c r="G104" s="3" t="e">
        <f>IF(VLOOKUP(B104,#REF!,3,0)=0,"  ",VLOOKUP(B104,#REF!,3,0))</f>
        <v>#REF!</v>
      </c>
      <c r="H104" s="87" t="str">
        <f>IFERROR(IF(VLOOKUP(B104,#REF!,3,0)=0,"  ",VLOOKUP(B104,#REF!,3,0))," ")</f>
        <v xml:space="preserve"> </v>
      </c>
      <c r="I104" s="87" t="str">
        <f>IFERROR(INDEX(#REF!,MATCH('FA Results original'!$B$6:$B$405,#REF!,0))," ")</f>
        <v xml:space="preserve"> </v>
      </c>
      <c r="J104" s="89" t="str">
        <f>IFERROR(IF(VLOOKUP(B104,#REF!,4,0)=0,"  ",VLOOKUP(B104,#REF!,4,0))," ")</f>
        <v xml:space="preserve"> </v>
      </c>
    </row>
    <row r="105" spans="1:11">
      <c r="B105" s="129" t="e">
        <f>IF(#REF!=" "," ",#REF!)</f>
        <v>#REF!</v>
      </c>
      <c r="D105" s="18" t="e">
        <f>IF(B105=" "," ",VLOOKUP(B105,#REF!,2,0))</f>
        <v>#REF!</v>
      </c>
      <c r="E105" s="18" t="str">
        <f>IFERROR(IF(B105=" ","  ",VLOOKUP('FA Results original'!B105,#REF!,2,0))," ")</f>
        <v xml:space="preserve"> </v>
      </c>
      <c r="F105" s="18" t="str">
        <f>IFERROR(IF(B105=" ","  ",VLOOKUP('FA Results original'!B105,#REF!,2,0))," ")</f>
        <v xml:space="preserve"> </v>
      </c>
      <c r="G105" s="3" t="e">
        <f>IF(VLOOKUP(B105,#REF!,3,0)=0,"  ",VLOOKUP(B105,#REF!,3,0))</f>
        <v>#REF!</v>
      </c>
      <c r="H105" s="87" t="str">
        <f>IFERROR(IF(VLOOKUP(B105,#REF!,3,0)=0,"  ",VLOOKUP(B105,#REF!,3,0))," ")</f>
        <v xml:space="preserve"> </v>
      </c>
      <c r="I105" s="87" t="str">
        <f>IFERROR(INDEX(#REF!,MATCH('FA Results original'!$B$6:$B$405,#REF!,0))," ")</f>
        <v xml:space="preserve"> </v>
      </c>
      <c r="J105" s="89" t="str">
        <f>IFERROR(IF(VLOOKUP(B105,#REF!,4,0)=0,"  ",VLOOKUP(B105,#REF!,4,0))," ")</f>
        <v xml:space="preserve"> </v>
      </c>
    </row>
    <row r="106" spans="1:11">
      <c r="B106" s="129" t="e">
        <f>IF(#REF!=" "," ",#REF!)</f>
        <v>#REF!</v>
      </c>
      <c r="D106" s="18" t="e">
        <f>IF(B106=" "," ",VLOOKUP(B106,#REF!,2,0))</f>
        <v>#REF!</v>
      </c>
      <c r="E106" s="18" t="str">
        <f>IFERROR(IF(B106=" ","  ",VLOOKUP('FA Results original'!B106,#REF!,2,0))," ")</f>
        <v xml:space="preserve"> </v>
      </c>
      <c r="F106" s="18" t="str">
        <f>IFERROR(IF(B106=" ","  ",VLOOKUP('FA Results original'!B106,#REF!,2,0))," ")</f>
        <v xml:space="preserve"> </v>
      </c>
      <c r="G106" s="3" t="e">
        <f>IF(VLOOKUP(B106,#REF!,3,0)=0,"  ",VLOOKUP(B106,#REF!,3,0))</f>
        <v>#REF!</v>
      </c>
      <c r="H106" s="87" t="str">
        <f>IFERROR(IF(VLOOKUP(B106,#REF!,3,0)=0,"  ",VLOOKUP(B106,#REF!,3,0))," ")</f>
        <v xml:space="preserve"> </v>
      </c>
      <c r="I106" s="87" t="str">
        <f>IFERROR(INDEX(#REF!,MATCH('FA Results original'!$B$6:$B$405,#REF!,0))," ")</f>
        <v xml:space="preserve"> </v>
      </c>
      <c r="J106" s="89" t="str">
        <f>IFERROR(IF(VLOOKUP(B106,#REF!,4,0)=0,"  ",VLOOKUP(B106,#REF!,4,0))," ")</f>
        <v xml:space="preserve"> </v>
      </c>
    </row>
    <row r="107" spans="1:11">
      <c r="B107" s="129" t="e">
        <f>IF(#REF!=" "," ",#REF!)</f>
        <v>#REF!</v>
      </c>
      <c r="D107" s="18" t="e">
        <f>IF(B107=" "," ",VLOOKUP(B107,#REF!,2,0))</f>
        <v>#REF!</v>
      </c>
      <c r="E107" s="18" t="str">
        <f>IFERROR(IF(B107=" ","  ",VLOOKUP('FA Results original'!B107,#REF!,2,0))," ")</f>
        <v xml:space="preserve"> </v>
      </c>
      <c r="F107" s="18" t="str">
        <f>IFERROR(IF(B107=" ","  ",VLOOKUP('FA Results original'!B107,#REF!,2,0))," ")</f>
        <v xml:space="preserve"> </v>
      </c>
      <c r="G107" s="3" t="e">
        <f>IF(VLOOKUP(B107,#REF!,3,0)=0,"  ",VLOOKUP(B107,#REF!,3,0))</f>
        <v>#REF!</v>
      </c>
      <c r="H107" s="87" t="str">
        <f>IFERROR(IF(VLOOKUP(B107,#REF!,3,0)=0,"  ",VLOOKUP(B107,#REF!,3,0))," ")</f>
        <v xml:space="preserve"> </v>
      </c>
      <c r="I107" s="87" t="str">
        <f>IFERROR(INDEX(#REF!,MATCH('FA Results original'!$B$6:$B$405,#REF!,0))," ")</f>
        <v xml:space="preserve"> </v>
      </c>
      <c r="J107" s="89" t="str">
        <f>IFERROR(IF(VLOOKUP(B107,#REF!,4,0)=0,"  ",VLOOKUP(B107,#REF!,4,0))," ")</f>
        <v xml:space="preserve"> </v>
      </c>
    </row>
    <row r="108" spans="1:11">
      <c r="B108" s="129" t="e">
        <f>IF(#REF!=" "," ",#REF!)</f>
        <v>#REF!</v>
      </c>
      <c r="D108" s="18" t="e">
        <f>IF(B108=" "," ",VLOOKUP(B108,#REF!,2,0))</f>
        <v>#REF!</v>
      </c>
      <c r="E108" s="18" t="str">
        <f>IFERROR(IF(B108=" ","  ",VLOOKUP('FA Results original'!B108,#REF!,2,0))," ")</f>
        <v xml:space="preserve"> </v>
      </c>
      <c r="F108" s="18" t="str">
        <f>IFERROR(IF(B108=" ","  ",VLOOKUP('FA Results original'!B108,#REF!,2,0))," ")</f>
        <v xml:space="preserve"> </v>
      </c>
      <c r="G108" s="3" t="e">
        <f>IF(VLOOKUP(B108,#REF!,3,0)=0,"  ",VLOOKUP(B108,#REF!,3,0))</f>
        <v>#REF!</v>
      </c>
      <c r="H108" s="87" t="str">
        <f>IFERROR(IF(VLOOKUP(B108,#REF!,3,0)=0,"  ",VLOOKUP(B108,#REF!,3,0))," ")</f>
        <v xml:space="preserve"> </v>
      </c>
      <c r="I108" s="87" t="str">
        <f>IFERROR(INDEX(#REF!,MATCH('FA Results original'!$B$6:$B$405,#REF!,0))," ")</f>
        <v xml:space="preserve"> </v>
      </c>
      <c r="J108" s="89" t="str">
        <f>IFERROR(IF(VLOOKUP(B108,#REF!,4,0)=0,"  ",VLOOKUP(B108,#REF!,4,0))," ")</f>
        <v xml:space="preserve"> </v>
      </c>
    </row>
    <row r="109" spans="1:11">
      <c r="B109" s="129" t="e">
        <f>IF(#REF!=" "," ",#REF!)</f>
        <v>#REF!</v>
      </c>
      <c r="D109" s="18" t="e">
        <f>IF(B109=" "," ",VLOOKUP(B109,#REF!,2,0))</f>
        <v>#REF!</v>
      </c>
      <c r="E109" s="18" t="str">
        <f>IFERROR(IF(B109=" ","  ",VLOOKUP('FA Results original'!B109,#REF!,2,0))," ")</f>
        <v xml:space="preserve"> </v>
      </c>
      <c r="F109" s="18" t="str">
        <f>IFERROR(IF(B109=" ","  ",VLOOKUP('FA Results original'!B109,#REF!,2,0))," ")</f>
        <v xml:space="preserve"> </v>
      </c>
      <c r="G109" s="3" t="e">
        <f>IF(VLOOKUP(B109,#REF!,3,0)=0,"  ",VLOOKUP(B109,#REF!,3,0))</f>
        <v>#REF!</v>
      </c>
      <c r="H109" s="87" t="str">
        <f>IFERROR(IF(VLOOKUP(B109,#REF!,3,0)=0,"  ",VLOOKUP(B109,#REF!,3,0))," ")</f>
        <v xml:space="preserve"> </v>
      </c>
      <c r="I109" s="87" t="str">
        <f>IFERROR(INDEX(#REF!,MATCH('FA Results original'!$B$6:$B$405,#REF!,0))," ")</f>
        <v xml:space="preserve"> </v>
      </c>
      <c r="J109" s="89" t="str">
        <f>IFERROR(IF(VLOOKUP(B109,#REF!,4,0)=0,"  ",VLOOKUP(B109,#REF!,4,0))," ")</f>
        <v xml:space="preserve"> </v>
      </c>
    </row>
    <row r="110" spans="1:11">
      <c r="B110" s="129" t="e">
        <f>IF(#REF!=" "," ",#REF!)</f>
        <v>#REF!</v>
      </c>
      <c r="D110" s="18" t="e">
        <f>IF(B110=" "," ",VLOOKUP(B110,#REF!,2,0))</f>
        <v>#REF!</v>
      </c>
      <c r="E110" s="18" t="str">
        <f>IFERROR(IF(B110=" ","  ",VLOOKUP('FA Results original'!B110,#REF!,2,0))," ")</f>
        <v xml:space="preserve"> </v>
      </c>
      <c r="F110" s="18" t="str">
        <f>IFERROR(IF(B110=" ","  ",VLOOKUP('FA Results original'!B110,#REF!,2,0))," ")</f>
        <v xml:space="preserve"> </v>
      </c>
      <c r="G110" s="3" t="e">
        <f>IF(VLOOKUP(B110,#REF!,3,0)=0,"  ",VLOOKUP(B110,#REF!,3,0))</f>
        <v>#REF!</v>
      </c>
      <c r="H110" s="87" t="str">
        <f>IFERROR(IF(VLOOKUP(B110,#REF!,3,0)=0,"  ",VLOOKUP(B110,#REF!,3,0))," ")</f>
        <v xml:space="preserve"> </v>
      </c>
      <c r="I110" s="87" t="str">
        <f>IFERROR(INDEX(#REF!,MATCH('FA Results original'!$B$6:$B$405,#REF!,0))," ")</f>
        <v xml:space="preserve"> </v>
      </c>
      <c r="J110" s="89" t="str">
        <f>IFERROR(IF(VLOOKUP(B110,#REF!,4,0)=0,"  ",VLOOKUP(B110,#REF!,4,0))," ")</f>
        <v xml:space="preserve"> </v>
      </c>
    </row>
    <row r="111" spans="1:11">
      <c r="B111" s="129" t="e">
        <f>IF(#REF!=" "," ",#REF!)</f>
        <v>#REF!</v>
      </c>
      <c r="D111" s="18" t="e">
        <f>IF(B111=" "," ",VLOOKUP(B111,#REF!,2,0))</f>
        <v>#REF!</v>
      </c>
      <c r="E111" s="18" t="str">
        <f>IFERROR(IF(B111=" ","  ",VLOOKUP('FA Results original'!B111,#REF!,2,0))," ")</f>
        <v xml:space="preserve"> </v>
      </c>
      <c r="F111" s="18" t="str">
        <f>IFERROR(IF(B111=" ","  ",VLOOKUP('FA Results original'!B111,#REF!,2,0))," ")</f>
        <v xml:space="preserve"> </v>
      </c>
      <c r="G111" s="3" t="e">
        <f>IF(VLOOKUP(B111,#REF!,3,0)=0,"  ",VLOOKUP(B111,#REF!,3,0))</f>
        <v>#REF!</v>
      </c>
      <c r="H111" s="87" t="str">
        <f>IFERROR(IF(VLOOKUP(B111,#REF!,3,0)=0,"  ",VLOOKUP(B111,#REF!,3,0))," ")</f>
        <v xml:space="preserve"> </v>
      </c>
      <c r="I111" s="87" t="str">
        <f>IFERROR(INDEX(#REF!,MATCH('FA Results original'!$B$6:$B$405,#REF!,0))," ")</f>
        <v xml:space="preserve"> </v>
      </c>
      <c r="J111" s="89" t="str">
        <f>IFERROR(IF(VLOOKUP(B111,#REF!,4,0)=0,"  ",VLOOKUP(B111,#REF!,4,0))," ")</f>
        <v xml:space="preserve"> </v>
      </c>
    </row>
    <row r="112" spans="1:11">
      <c r="B112" s="129" t="e">
        <f>IF(#REF!=" "," ",#REF!)</f>
        <v>#REF!</v>
      </c>
      <c r="D112" s="18" t="e">
        <f>IF(B112=" "," ",VLOOKUP(B112,#REF!,2,0))</f>
        <v>#REF!</v>
      </c>
      <c r="E112" s="18" t="str">
        <f>IFERROR(IF(B112=" ","  ",VLOOKUP('FA Results original'!B112,#REF!,2,0))," ")</f>
        <v xml:space="preserve"> </v>
      </c>
      <c r="F112" s="18" t="str">
        <f>IFERROR(IF(B112=" ","  ",VLOOKUP('FA Results original'!B112,#REF!,2,0))," ")</f>
        <v xml:space="preserve"> </v>
      </c>
      <c r="G112" s="3" t="e">
        <f>IF(VLOOKUP(B112,#REF!,3,0)=0,"  ",VLOOKUP(B112,#REF!,3,0))</f>
        <v>#REF!</v>
      </c>
      <c r="H112" s="87" t="str">
        <f>IFERROR(IF(VLOOKUP(B112,#REF!,3,0)=0,"  ",VLOOKUP(B112,#REF!,3,0))," ")</f>
        <v xml:space="preserve"> </v>
      </c>
      <c r="I112" s="87" t="str">
        <f>IFERROR(INDEX(#REF!,MATCH('FA Results original'!$B$6:$B$405,#REF!,0))," ")</f>
        <v xml:space="preserve"> </v>
      </c>
      <c r="J112" s="89" t="str">
        <f>IFERROR(IF(VLOOKUP(B112,#REF!,4,0)=0,"  ",VLOOKUP(B112,#REF!,4,0))," ")</f>
        <v xml:space="preserve"> </v>
      </c>
    </row>
    <row r="113" spans="1:11">
      <c r="B113" s="129" t="e">
        <f>IF(#REF!=" "," ",#REF!)</f>
        <v>#REF!</v>
      </c>
      <c r="D113" s="18" t="e">
        <f>IF(B113=" "," ",VLOOKUP(B113,#REF!,2,0))</f>
        <v>#REF!</v>
      </c>
      <c r="E113" s="18" t="str">
        <f>IFERROR(IF(B113=" ","  ",VLOOKUP('FA Results original'!B113,#REF!,2,0))," ")</f>
        <v xml:space="preserve"> </v>
      </c>
      <c r="F113" s="18" t="str">
        <f>IFERROR(IF(B113=" ","  ",VLOOKUP('FA Results original'!B113,#REF!,2,0))," ")</f>
        <v xml:space="preserve"> </v>
      </c>
      <c r="G113" s="3" t="e">
        <f>IF(VLOOKUP(B113,#REF!,3,0)=0,"  ",VLOOKUP(B113,#REF!,3,0))</f>
        <v>#REF!</v>
      </c>
      <c r="H113" s="87" t="str">
        <f>IFERROR(IF(VLOOKUP(B113,#REF!,3,0)=0,"  ",VLOOKUP(B113,#REF!,3,0))," ")</f>
        <v xml:space="preserve"> </v>
      </c>
      <c r="I113" s="87" t="str">
        <f>IFERROR(INDEX(#REF!,MATCH('FA Results original'!$B$6:$B$405,#REF!,0))," ")</f>
        <v xml:space="preserve"> </v>
      </c>
      <c r="J113" s="89" t="str">
        <f>IFERROR(IF(VLOOKUP(B113,#REF!,4,0)=0,"  ",VLOOKUP(B113,#REF!,4,0))," ")</f>
        <v xml:space="preserve"> </v>
      </c>
    </row>
    <row r="114" spans="1:11">
      <c r="B114" s="129" t="e">
        <f>IF(#REF!=" "," ",#REF!)</f>
        <v>#REF!</v>
      </c>
      <c r="D114" s="18" t="e">
        <f>IF(B114=" "," ",VLOOKUP(B114,#REF!,2,0))</f>
        <v>#REF!</v>
      </c>
      <c r="E114" s="18" t="str">
        <f>IFERROR(IF(B114=" ","  ",VLOOKUP('FA Results original'!B114,#REF!,2,0))," ")</f>
        <v xml:space="preserve"> </v>
      </c>
      <c r="F114" s="18" t="str">
        <f>IFERROR(IF(B114=" ","  ",VLOOKUP('FA Results original'!B114,#REF!,2,0))," ")</f>
        <v xml:space="preserve"> </v>
      </c>
      <c r="G114" s="3" t="e">
        <f>IF(VLOOKUP(B114,#REF!,3,0)=0,"  ",VLOOKUP(B114,#REF!,3,0))</f>
        <v>#REF!</v>
      </c>
      <c r="H114" s="87" t="str">
        <f>IFERROR(IF(VLOOKUP(B114,#REF!,3,0)=0,"  ",VLOOKUP(B114,#REF!,3,0))," ")</f>
        <v xml:space="preserve"> </v>
      </c>
      <c r="I114" s="87" t="str">
        <f>IFERROR(INDEX(#REF!,MATCH('FA Results original'!$B$6:$B$405,#REF!,0))," ")</f>
        <v xml:space="preserve"> </v>
      </c>
      <c r="J114" s="89" t="str">
        <f>IFERROR(IF(VLOOKUP(B114,#REF!,4,0)=0,"  ",VLOOKUP(B114,#REF!,4,0))," ")</f>
        <v xml:space="preserve"> </v>
      </c>
    </row>
    <row r="115" spans="1:11">
      <c r="B115" s="129" t="e">
        <f>IF(#REF!=" "," ",#REF!)</f>
        <v>#REF!</v>
      </c>
      <c r="D115" s="18" t="e">
        <f>IF(B115=" "," ",VLOOKUP(B115,#REF!,2,0))</f>
        <v>#REF!</v>
      </c>
      <c r="E115" s="18" t="str">
        <f>IFERROR(IF(B115=" ","  ",VLOOKUP('FA Results original'!B115,#REF!,2,0))," ")</f>
        <v xml:space="preserve"> </v>
      </c>
      <c r="F115" s="18" t="str">
        <f>IFERROR(IF(B115=" ","  ",VLOOKUP('FA Results original'!B115,#REF!,2,0))," ")</f>
        <v xml:space="preserve"> </v>
      </c>
      <c r="G115" s="3" t="e">
        <f>IF(VLOOKUP(B115,#REF!,3,0)=0,"  ",VLOOKUP(B115,#REF!,3,0))</f>
        <v>#REF!</v>
      </c>
      <c r="H115" s="87" t="str">
        <f>IFERROR(IF(VLOOKUP(B115,#REF!,3,0)=0,"  ",VLOOKUP(B115,#REF!,3,0))," ")</f>
        <v xml:space="preserve"> </v>
      </c>
      <c r="I115" s="87" t="str">
        <f>IFERROR(INDEX(#REF!,MATCH('FA Results original'!$B$6:$B$405,#REF!,0))," ")</f>
        <v xml:space="preserve"> </v>
      </c>
      <c r="J115" s="89" t="str">
        <f>IFERROR(IF(VLOOKUP(B115,#REF!,4,0)=0,"  ",VLOOKUP(B115,#REF!,4,0))," ")</f>
        <v xml:space="preserve"> </v>
      </c>
    </row>
    <row r="116" spans="1:11" s="4" customFormat="1">
      <c r="A116" s="20"/>
      <c r="B116" s="129" t="e">
        <f>IF(#REF!=" "," ",#REF!)</f>
        <v>#REF!</v>
      </c>
      <c r="C116" s="14"/>
      <c r="D116" s="18" t="e">
        <f>IF(B116=" "," ",VLOOKUP(B116,#REF!,2,0))</f>
        <v>#REF!</v>
      </c>
      <c r="E116" s="18" t="str">
        <f>IFERROR(IF(B116=" ","  ",VLOOKUP('FA Results original'!B116,#REF!,2,0))," ")</f>
        <v xml:space="preserve"> </v>
      </c>
      <c r="F116" s="18" t="str">
        <f>IFERROR(IF(B116=" ","  ",VLOOKUP('FA Results original'!B116,#REF!,2,0))," ")</f>
        <v xml:space="preserve"> </v>
      </c>
      <c r="G116" s="3" t="e">
        <f>IF(VLOOKUP(B116,#REF!,3,0)=0,"  ",VLOOKUP(B116,#REF!,3,0))</f>
        <v>#REF!</v>
      </c>
      <c r="H116" s="87" t="str">
        <f>IFERROR(IF(VLOOKUP(B116,#REF!,3,0)=0,"  ",VLOOKUP(B116,#REF!,3,0))," ")</f>
        <v xml:space="preserve"> </v>
      </c>
      <c r="I116" s="87" t="str">
        <f>IFERROR(INDEX(#REF!,MATCH('FA Results original'!$B$6:$B$405,#REF!,0))," ")</f>
        <v xml:space="preserve"> </v>
      </c>
      <c r="J116" s="89" t="str">
        <f>IFERROR(IF(VLOOKUP(B116,#REF!,4,0)=0,"  ",VLOOKUP(B116,#REF!,4,0))," ")</f>
        <v xml:space="preserve"> </v>
      </c>
      <c r="K116" s="84"/>
    </row>
    <row r="117" spans="1:11">
      <c r="B117" s="129" t="e">
        <f>IF(#REF!=" "," ",#REF!)</f>
        <v>#REF!</v>
      </c>
      <c r="D117" s="18" t="e">
        <f>IF(B117=" "," ",VLOOKUP(B117,#REF!,2,0))</f>
        <v>#REF!</v>
      </c>
      <c r="E117" s="18" t="str">
        <f>IFERROR(IF(B117=" ","  ",VLOOKUP('FA Results original'!B117,#REF!,2,0))," ")</f>
        <v xml:space="preserve"> </v>
      </c>
      <c r="F117" s="18" t="str">
        <f>IFERROR(IF(B117=" ","  ",VLOOKUP('FA Results original'!B117,#REF!,2,0))," ")</f>
        <v xml:space="preserve"> </v>
      </c>
      <c r="G117" s="3" t="e">
        <f>IF(VLOOKUP(B117,#REF!,3,0)=0,"  ",VLOOKUP(B117,#REF!,3,0))</f>
        <v>#REF!</v>
      </c>
      <c r="H117" s="87" t="str">
        <f>IFERROR(IF(VLOOKUP(B117,#REF!,3,0)=0,"  ",VLOOKUP(B117,#REF!,3,0))," ")</f>
        <v xml:space="preserve"> </v>
      </c>
      <c r="I117" s="87" t="str">
        <f>IFERROR(INDEX(#REF!,MATCH('FA Results original'!$B$6:$B$405,#REF!,0))," ")</f>
        <v xml:space="preserve"> </v>
      </c>
      <c r="J117" s="89" t="str">
        <f>IFERROR(IF(VLOOKUP(B117,#REF!,4,0)=0,"  ",VLOOKUP(B117,#REF!,4,0))," ")</f>
        <v xml:space="preserve"> </v>
      </c>
    </row>
    <row r="118" spans="1:11">
      <c r="B118" s="129" t="e">
        <f>IF(#REF!=" "," ",#REF!)</f>
        <v>#REF!</v>
      </c>
      <c r="D118" s="18" t="e">
        <f>IF(B118=" "," ",VLOOKUP(B118,#REF!,2,0))</f>
        <v>#REF!</v>
      </c>
      <c r="E118" s="18" t="str">
        <f>IFERROR(IF(B118=" ","  ",VLOOKUP('FA Results original'!B118,#REF!,2,0))," ")</f>
        <v xml:space="preserve"> </v>
      </c>
      <c r="F118" s="18" t="str">
        <f>IFERROR(IF(B118=" ","  ",VLOOKUP('FA Results original'!B118,#REF!,2,0))," ")</f>
        <v xml:space="preserve"> </v>
      </c>
      <c r="G118" s="3" t="e">
        <f>IF(VLOOKUP(B118,#REF!,3,0)=0,"  ",VLOOKUP(B118,#REF!,3,0))</f>
        <v>#REF!</v>
      </c>
      <c r="H118" s="87" t="str">
        <f>IFERROR(IF(VLOOKUP(B118,#REF!,3,0)=0,"  ",VLOOKUP(B118,#REF!,3,0))," ")</f>
        <v xml:space="preserve"> </v>
      </c>
      <c r="I118" s="87" t="str">
        <f>IFERROR(INDEX(#REF!,MATCH('FA Results original'!$B$6:$B$405,#REF!,0))," ")</f>
        <v xml:space="preserve"> </v>
      </c>
      <c r="J118" s="89" t="str">
        <f>IFERROR(IF(VLOOKUP(B118,#REF!,4,0)=0,"  ",VLOOKUP(B118,#REF!,4,0))," ")</f>
        <v xml:space="preserve"> </v>
      </c>
    </row>
    <row r="119" spans="1:11">
      <c r="B119" s="129" t="e">
        <f>IF(#REF!=" "," ",#REF!)</f>
        <v>#REF!</v>
      </c>
      <c r="D119" s="18" t="e">
        <f>IF(B119=" "," ",VLOOKUP(B119,#REF!,2,0))</f>
        <v>#REF!</v>
      </c>
      <c r="E119" s="18" t="str">
        <f>IFERROR(IF(B119=" ","  ",VLOOKUP('FA Results original'!B119,#REF!,2,0))," ")</f>
        <v xml:space="preserve"> </v>
      </c>
      <c r="F119" s="18" t="str">
        <f>IFERROR(IF(B119=" ","  ",VLOOKUP('FA Results original'!B119,#REF!,2,0))," ")</f>
        <v xml:space="preserve"> </v>
      </c>
      <c r="G119" s="3" t="e">
        <f>IF(VLOOKUP(B119,#REF!,3,0)=0,"  ",VLOOKUP(B119,#REF!,3,0))</f>
        <v>#REF!</v>
      </c>
      <c r="H119" s="87" t="str">
        <f>IFERROR(IF(VLOOKUP(B119,#REF!,3,0)=0,"  ",VLOOKUP(B119,#REF!,3,0))," ")</f>
        <v xml:space="preserve"> </v>
      </c>
      <c r="I119" s="87" t="str">
        <f>IFERROR(INDEX(#REF!,MATCH('FA Results original'!$B$6:$B$405,#REF!,0))," ")</f>
        <v xml:space="preserve"> </v>
      </c>
      <c r="J119" s="89" t="str">
        <f>IFERROR(IF(VLOOKUP(B119,#REF!,4,0)=0,"  ",VLOOKUP(B119,#REF!,4,0))," ")</f>
        <v xml:space="preserve"> </v>
      </c>
    </row>
    <row r="120" spans="1:11">
      <c r="B120" s="129" t="e">
        <f>IF(#REF!=" "," ",#REF!)</f>
        <v>#REF!</v>
      </c>
      <c r="D120" s="18" t="e">
        <f>IF(B120=" "," ",VLOOKUP(B120,#REF!,2,0))</f>
        <v>#REF!</v>
      </c>
      <c r="E120" s="18" t="str">
        <f>IFERROR(IF(B120=" ","  ",VLOOKUP('FA Results original'!B120,#REF!,2,0))," ")</f>
        <v xml:space="preserve"> </v>
      </c>
      <c r="F120" s="18" t="str">
        <f>IFERROR(IF(B120=" ","  ",VLOOKUP('FA Results original'!B120,#REF!,2,0))," ")</f>
        <v xml:space="preserve"> </v>
      </c>
      <c r="G120" s="3" t="e">
        <f>IF(VLOOKUP(B120,#REF!,3,0)=0,"  ",VLOOKUP(B120,#REF!,3,0))</f>
        <v>#REF!</v>
      </c>
      <c r="H120" s="87" t="str">
        <f>IFERROR(IF(VLOOKUP(B120,#REF!,3,0)=0,"  ",VLOOKUP(B120,#REF!,3,0))," ")</f>
        <v xml:space="preserve"> </v>
      </c>
      <c r="I120" s="87" t="str">
        <f>IFERROR(INDEX(#REF!,MATCH('FA Results original'!$B$6:$B$405,#REF!,0))," ")</f>
        <v xml:space="preserve"> </v>
      </c>
      <c r="J120" s="89" t="str">
        <f>IFERROR(IF(VLOOKUP(B120,#REF!,4,0)=0,"  ",VLOOKUP(B120,#REF!,4,0))," ")</f>
        <v xml:space="preserve"> </v>
      </c>
    </row>
    <row r="121" spans="1:11">
      <c r="B121" s="129" t="e">
        <f>IF(#REF!=" "," ",#REF!)</f>
        <v>#REF!</v>
      </c>
      <c r="D121" s="18" t="e">
        <f>IF(B121=" "," ",VLOOKUP(B121,#REF!,2,0))</f>
        <v>#REF!</v>
      </c>
      <c r="E121" s="18" t="str">
        <f>IFERROR(IF(B121=" ","  ",VLOOKUP('FA Results original'!B121,#REF!,2,0))," ")</f>
        <v xml:space="preserve"> </v>
      </c>
      <c r="F121" s="18" t="str">
        <f>IFERROR(IF(B121=" ","  ",VLOOKUP('FA Results original'!B121,#REF!,2,0))," ")</f>
        <v xml:space="preserve"> </v>
      </c>
      <c r="G121" s="3" t="e">
        <f>IF(VLOOKUP(B121,#REF!,3,0)=0,"  ",VLOOKUP(B121,#REF!,3,0))</f>
        <v>#REF!</v>
      </c>
      <c r="H121" s="87" t="str">
        <f>IFERROR(IF(VLOOKUP(B121,#REF!,3,0)=0,"  ",VLOOKUP(B121,#REF!,3,0))," ")</f>
        <v xml:space="preserve"> </v>
      </c>
      <c r="I121" s="87" t="str">
        <f>IFERROR(INDEX(#REF!,MATCH('FA Results original'!$B$6:$B$405,#REF!,0))," ")</f>
        <v xml:space="preserve"> </v>
      </c>
      <c r="J121" s="89" t="str">
        <f>IFERROR(IF(VLOOKUP(B121,#REF!,4,0)=0,"  ",VLOOKUP(B121,#REF!,4,0))," ")</f>
        <v xml:space="preserve"> </v>
      </c>
    </row>
    <row r="122" spans="1:11">
      <c r="B122" s="129" t="e">
        <f>IF(#REF!=" "," ",#REF!)</f>
        <v>#REF!</v>
      </c>
      <c r="D122" s="18" t="e">
        <f>IF(B122=" "," ",VLOOKUP(B122,#REF!,2,0))</f>
        <v>#REF!</v>
      </c>
      <c r="E122" s="18" t="str">
        <f>IFERROR(IF(B122=" ","  ",VLOOKUP('FA Results original'!B122,#REF!,2,0))," ")</f>
        <v xml:space="preserve"> </v>
      </c>
      <c r="F122" s="18" t="str">
        <f>IFERROR(IF(B122=" ","  ",VLOOKUP('FA Results original'!B122,#REF!,2,0))," ")</f>
        <v xml:space="preserve"> </v>
      </c>
      <c r="G122" s="3" t="e">
        <f>IF(VLOOKUP(B122,#REF!,3,0)=0,"  ",VLOOKUP(B122,#REF!,3,0))</f>
        <v>#REF!</v>
      </c>
      <c r="H122" s="87" t="str">
        <f>IFERROR(IF(VLOOKUP(B122,#REF!,3,0)=0,"  ",VLOOKUP(B122,#REF!,3,0))," ")</f>
        <v xml:space="preserve"> </v>
      </c>
      <c r="I122" s="87" t="str">
        <f>IFERROR(INDEX(#REF!,MATCH('FA Results original'!$B$6:$B$405,#REF!,0))," ")</f>
        <v xml:space="preserve"> </v>
      </c>
      <c r="J122" s="89" t="str">
        <f>IFERROR(IF(VLOOKUP(B122,#REF!,4,0)=0,"  ",VLOOKUP(B122,#REF!,4,0))," ")</f>
        <v xml:space="preserve"> </v>
      </c>
    </row>
    <row r="123" spans="1:11">
      <c r="B123" s="129" t="e">
        <f>IF(#REF!=" "," ",#REF!)</f>
        <v>#REF!</v>
      </c>
      <c r="D123" s="18" t="e">
        <f>IF(B123=" "," ",VLOOKUP(B123,#REF!,2,0))</f>
        <v>#REF!</v>
      </c>
      <c r="E123" s="18" t="str">
        <f>IFERROR(IF(B123=" ","  ",VLOOKUP('FA Results original'!B123,#REF!,2,0))," ")</f>
        <v xml:space="preserve"> </v>
      </c>
      <c r="F123" s="18" t="str">
        <f>IFERROR(IF(B123=" ","  ",VLOOKUP('FA Results original'!B123,#REF!,2,0))," ")</f>
        <v xml:space="preserve"> </v>
      </c>
      <c r="G123" s="3" t="e">
        <f>IF(VLOOKUP(B123,#REF!,3,0)=0,"  ",VLOOKUP(B123,#REF!,3,0))</f>
        <v>#REF!</v>
      </c>
      <c r="H123" s="87" t="str">
        <f>IFERROR(IF(VLOOKUP(B123,#REF!,3,0)=0,"  ",VLOOKUP(B123,#REF!,3,0))," ")</f>
        <v xml:space="preserve"> </v>
      </c>
      <c r="I123" s="87" t="str">
        <f>IFERROR(INDEX(#REF!,MATCH('FA Results original'!$B$6:$B$405,#REF!,0))," ")</f>
        <v xml:space="preserve"> </v>
      </c>
      <c r="J123" s="89" t="str">
        <f>IFERROR(IF(VLOOKUP(B123,#REF!,4,0)=0,"  ",VLOOKUP(B123,#REF!,4,0))," ")</f>
        <v xml:space="preserve"> </v>
      </c>
    </row>
    <row r="124" spans="1:11">
      <c r="B124" s="129" t="e">
        <f>IF(#REF!=" "," ",#REF!)</f>
        <v>#REF!</v>
      </c>
      <c r="D124" s="18" t="e">
        <f>IF(B124=" "," ",VLOOKUP(B124,#REF!,2,0))</f>
        <v>#REF!</v>
      </c>
      <c r="E124" s="18" t="str">
        <f>IFERROR(IF(B124=" ","  ",VLOOKUP('FA Results original'!B124,#REF!,2,0))," ")</f>
        <v xml:space="preserve"> </v>
      </c>
      <c r="F124" s="18" t="str">
        <f>IFERROR(IF(B124=" ","  ",VLOOKUP('FA Results original'!B124,#REF!,2,0))," ")</f>
        <v xml:space="preserve"> </v>
      </c>
      <c r="G124" s="3" t="e">
        <f>IF(VLOOKUP(B124,#REF!,3,0)=0,"  ",VLOOKUP(B124,#REF!,3,0))</f>
        <v>#REF!</v>
      </c>
      <c r="H124" s="87" t="str">
        <f>IFERROR(IF(VLOOKUP(B124,#REF!,3,0)=0,"  ",VLOOKUP(B124,#REF!,3,0))," ")</f>
        <v xml:space="preserve"> </v>
      </c>
      <c r="I124" s="87" t="str">
        <f>IFERROR(INDEX(#REF!,MATCH('FA Results original'!$B$6:$B$405,#REF!,0))," ")</f>
        <v xml:space="preserve"> </v>
      </c>
      <c r="J124" s="89" t="str">
        <f>IFERROR(IF(VLOOKUP(B124,#REF!,4,0)=0,"  ",VLOOKUP(B124,#REF!,4,0))," ")</f>
        <v xml:space="preserve"> </v>
      </c>
    </row>
    <row r="125" spans="1:11">
      <c r="B125" s="129" t="e">
        <f>IF(#REF!=" "," ",#REF!)</f>
        <v>#REF!</v>
      </c>
      <c r="D125" s="18" t="e">
        <f>IF(B125=" "," ",VLOOKUP(B125,#REF!,2,0))</f>
        <v>#REF!</v>
      </c>
      <c r="E125" s="18" t="str">
        <f>IFERROR(IF(B125=" ","  ",VLOOKUP('FA Results original'!B125,#REF!,2,0))," ")</f>
        <v xml:space="preserve"> </v>
      </c>
      <c r="F125" s="18" t="str">
        <f>IFERROR(IF(B125=" ","  ",VLOOKUP('FA Results original'!B125,#REF!,2,0))," ")</f>
        <v xml:space="preserve"> </v>
      </c>
      <c r="G125" s="3" t="e">
        <f>IF(VLOOKUP(B125,#REF!,3,0)=0,"  ",VLOOKUP(B125,#REF!,3,0))</f>
        <v>#REF!</v>
      </c>
      <c r="H125" s="87" t="str">
        <f>IFERROR(IF(VLOOKUP(B125,#REF!,3,0)=0,"  ",VLOOKUP(B125,#REF!,3,0))," ")</f>
        <v xml:space="preserve"> </v>
      </c>
      <c r="I125" s="87" t="str">
        <f>IFERROR(INDEX(#REF!,MATCH('FA Results original'!$B$6:$B$405,#REF!,0))," ")</f>
        <v xml:space="preserve"> </v>
      </c>
      <c r="J125" s="89" t="str">
        <f>IFERROR(IF(VLOOKUP(B125,#REF!,4,0)=0,"  ",VLOOKUP(B125,#REF!,4,0))," ")</f>
        <v xml:space="preserve"> </v>
      </c>
    </row>
    <row r="126" spans="1:11">
      <c r="B126" s="129" t="e">
        <f>IF(#REF!=" "," ",#REF!)</f>
        <v>#REF!</v>
      </c>
      <c r="D126" s="18" t="e">
        <f>IF(B126=" "," ",VLOOKUP(B126,#REF!,2,0))</f>
        <v>#REF!</v>
      </c>
      <c r="E126" s="18" t="str">
        <f>IFERROR(IF(B126=" ","  ",VLOOKUP('FA Results original'!B126,#REF!,2,0))," ")</f>
        <v xml:space="preserve"> </v>
      </c>
      <c r="F126" s="18" t="str">
        <f>IFERROR(IF(B126=" ","  ",VLOOKUP('FA Results original'!B126,#REF!,2,0))," ")</f>
        <v xml:space="preserve"> </v>
      </c>
      <c r="G126" s="3" t="e">
        <f>IF(VLOOKUP(B126,#REF!,3,0)=0,"  ",VLOOKUP(B126,#REF!,3,0))</f>
        <v>#REF!</v>
      </c>
      <c r="H126" s="87" t="str">
        <f>IFERROR(IF(VLOOKUP(B126,#REF!,3,0)=0,"  ",VLOOKUP(B126,#REF!,3,0))," ")</f>
        <v xml:space="preserve"> </v>
      </c>
      <c r="I126" s="87" t="str">
        <f>IFERROR(INDEX(#REF!,MATCH('FA Results original'!$B$6:$B$405,#REF!,0))," ")</f>
        <v xml:space="preserve"> </v>
      </c>
      <c r="J126" s="89" t="str">
        <f>IFERROR(IF(VLOOKUP(B126,#REF!,4,0)=0,"  ",VLOOKUP(B126,#REF!,4,0))," ")</f>
        <v xml:space="preserve"> </v>
      </c>
    </row>
    <row r="127" spans="1:11">
      <c r="B127" s="129" t="e">
        <f>IF(#REF!=" "," ",#REF!)</f>
        <v>#REF!</v>
      </c>
      <c r="D127" s="18" t="e">
        <f>IF(B127=" "," ",VLOOKUP(B127,#REF!,2,0))</f>
        <v>#REF!</v>
      </c>
      <c r="E127" s="18" t="str">
        <f>IFERROR(IF(B127=" ","  ",VLOOKUP('FA Results original'!B127,#REF!,2,0))," ")</f>
        <v xml:space="preserve"> </v>
      </c>
      <c r="F127" s="18" t="str">
        <f>IFERROR(IF(B127=" ","  ",VLOOKUP('FA Results original'!B127,#REF!,2,0))," ")</f>
        <v xml:space="preserve"> </v>
      </c>
      <c r="G127" s="3" t="e">
        <f>IF(VLOOKUP(B127,#REF!,3,0)=0,"  ",VLOOKUP(B127,#REF!,3,0))</f>
        <v>#REF!</v>
      </c>
      <c r="H127" s="87" t="str">
        <f>IFERROR(IF(VLOOKUP(B127,#REF!,3,0)=0,"  ",VLOOKUP(B127,#REF!,3,0))," ")</f>
        <v xml:space="preserve"> </v>
      </c>
      <c r="I127" s="87" t="str">
        <f>IFERROR(INDEX(#REF!,MATCH('FA Results original'!$B$6:$B$405,#REF!,0))," ")</f>
        <v xml:space="preserve"> </v>
      </c>
      <c r="J127" s="89" t="str">
        <f>IFERROR(IF(VLOOKUP(B127,#REF!,4,0)=0,"  ",VLOOKUP(B127,#REF!,4,0))," ")</f>
        <v xml:space="preserve"> </v>
      </c>
    </row>
    <row r="128" spans="1:11">
      <c r="B128" s="129" t="e">
        <f>IF(#REF!=" "," ",#REF!)</f>
        <v>#REF!</v>
      </c>
      <c r="D128" s="18" t="e">
        <f>IF(B128=" "," ",VLOOKUP(B128,#REF!,2,0))</f>
        <v>#REF!</v>
      </c>
      <c r="E128" s="18" t="str">
        <f>IFERROR(IF(B128=" ","  ",VLOOKUP('FA Results original'!B128,#REF!,2,0))," ")</f>
        <v xml:space="preserve"> </v>
      </c>
      <c r="F128" s="18" t="str">
        <f>IFERROR(IF(B128=" ","  ",VLOOKUP('FA Results original'!B128,#REF!,2,0))," ")</f>
        <v xml:space="preserve"> </v>
      </c>
      <c r="G128" s="3" t="e">
        <f>IF(VLOOKUP(B128,#REF!,3,0)=0,"  ",VLOOKUP(B128,#REF!,3,0))</f>
        <v>#REF!</v>
      </c>
      <c r="H128" s="87" t="str">
        <f>IFERROR(IF(VLOOKUP(B128,#REF!,3,0)=0,"  ",VLOOKUP(B128,#REF!,3,0))," ")</f>
        <v xml:space="preserve"> </v>
      </c>
      <c r="I128" s="87" t="str">
        <f>IFERROR(INDEX(#REF!,MATCH('FA Results original'!$B$6:$B$405,#REF!,0))," ")</f>
        <v xml:space="preserve"> </v>
      </c>
      <c r="J128" s="89" t="str">
        <f>IFERROR(IF(VLOOKUP(B128,#REF!,4,0)=0,"  ",VLOOKUP(B128,#REF!,4,0))," ")</f>
        <v xml:space="preserve"> </v>
      </c>
    </row>
    <row r="129" spans="1:11">
      <c r="B129" s="129" t="e">
        <f>IF(#REF!=" "," ",#REF!)</f>
        <v>#REF!</v>
      </c>
      <c r="D129" s="18" t="e">
        <f>IF(B129=" "," ",VLOOKUP(B129,#REF!,2,0))</f>
        <v>#REF!</v>
      </c>
      <c r="E129" s="18" t="str">
        <f>IFERROR(IF(B129=" ","  ",VLOOKUP('FA Results original'!B129,#REF!,2,0))," ")</f>
        <v xml:space="preserve"> </v>
      </c>
      <c r="F129" s="18" t="str">
        <f>IFERROR(IF(B129=" ","  ",VLOOKUP('FA Results original'!B129,#REF!,2,0))," ")</f>
        <v xml:space="preserve"> </v>
      </c>
      <c r="G129" s="3" t="e">
        <f>IF(VLOOKUP(B129,#REF!,3,0)=0,"  ",VLOOKUP(B129,#REF!,3,0))</f>
        <v>#REF!</v>
      </c>
      <c r="H129" s="87" t="str">
        <f>IFERROR(IF(VLOOKUP(B129,#REF!,3,0)=0,"  ",VLOOKUP(B129,#REF!,3,0))," ")</f>
        <v xml:space="preserve"> </v>
      </c>
      <c r="I129" s="87" t="str">
        <f>IFERROR(INDEX(#REF!,MATCH('FA Results original'!$B$6:$B$405,#REF!,0))," ")</f>
        <v xml:space="preserve"> </v>
      </c>
      <c r="J129" s="89" t="str">
        <f>IFERROR(IF(VLOOKUP(B129,#REF!,4,0)=0,"  ",VLOOKUP(B129,#REF!,4,0))," ")</f>
        <v xml:space="preserve"> </v>
      </c>
    </row>
    <row r="130" spans="1:11" s="26" customFormat="1">
      <c r="A130" s="25"/>
      <c r="B130" s="129" t="e">
        <f>IF(#REF!=" "," ",#REF!)</f>
        <v>#REF!</v>
      </c>
      <c r="C130" s="14"/>
      <c r="D130" s="18" t="e">
        <f>IF(B130=" "," ",VLOOKUP(B130,#REF!,2,0))</f>
        <v>#REF!</v>
      </c>
      <c r="E130" s="18" t="str">
        <f>IFERROR(IF(B130=" ","  ",VLOOKUP('FA Results original'!B130,#REF!,2,0))," ")</f>
        <v xml:space="preserve"> </v>
      </c>
      <c r="F130" s="18" t="str">
        <f>IFERROR(IF(B130=" ","  ",VLOOKUP('FA Results original'!B130,#REF!,2,0))," ")</f>
        <v xml:space="preserve"> </v>
      </c>
      <c r="G130" s="3" t="e">
        <f>IF(VLOOKUP(B130,#REF!,3,0)=0,"  ",VLOOKUP(B130,#REF!,3,0))</f>
        <v>#REF!</v>
      </c>
      <c r="H130" s="87" t="str">
        <f>IFERROR(IF(VLOOKUP(B130,#REF!,3,0)=0,"  ",VLOOKUP(B130,#REF!,3,0))," ")</f>
        <v xml:space="preserve"> </v>
      </c>
      <c r="I130" s="87" t="str">
        <f>IFERROR(INDEX(#REF!,MATCH('FA Results original'!$B$6:$B$405,#REF!,0))," ")</f>
        <v xml:space="preserve"> </v>
      </c>
      <c r="J130" s="89" t="str">
        <f>IFERROR(IF(VLOOKUP(B130,#REF!,4,0)=0,"  ",VLOOKUP(B130,#REF!,4,0))," ")</f>
        <v xml:space="preserve"> </v>
      </c>
      <c r="K130" s="84"/>
    </row>
    <row r="131" spans="1:11" s="4" customFormat="1">
      <c r="A131" s="20"/>
      <c r="B131" s="129" t="e">
        <f>IF(#REF!=" "," ",#REF!)</f>
        <v>#REF!</v>
      </c>
      <c r="C131" s="14"/>
      <c r="D131" s="18" t="e">
        <f>IF(B131=" "," ",VLOOKUP(B131,#REF!,2,0))</f>
        <v>#REF!</v>
      </c>
      <c r="E131" s="18" t="str">
        <f>IFERROR(IF(B131=" ","  ",VLOOKUP('FA Results original'!B131,#REF!,2,0))," ")</f>
        <v xml:space="preserve"> </v>
      </c>
      <c r="F131" s="18" t="str">
        <f>IFERROR(IF(B131=" ","  ",VLOOKUP('FA Results original'!B131,#REF!,2,0))," ")</f>
        <v xml:space="preserve"> </v>
      </c>
      <c r="G131" s="3" t="e">
        <f>IF(VLOOKUP(B131,#REF!,3,0)=0,"  ",VLOOKUP(B131,#REF!,3,0))</f>
        <v>#REF!</v>
      </c>
      <c r="H131" s="87" t="str">
        <f>IFERROR(IF(VLOOKUP(B131,#REF!,3,0)=0,"  ",VLOOKUP(B131,#REF!,3,0))," ")</f>
        <v xml:space="preserve"> </v>
      </c>
      <c r="I131" s="87" t="str">
        <f>IFERROR(INDEX(#REF!,MATCH('FA Results original'!$B$6:$B$405,#REF!,0))," ")</f>
        <v xml:space="preserve"> </v>
      </c>
      <c r="J131" s="89" t="str">
        <f>IFERROR(IF(VLOOKUP(B131,#REF!,4,0)=0,"  ",VLOOKUP(B131,#REF!,4,0))," ")</f>
        <v xml:space="preserve"> </v>
      </c>
      <c r="K131" s="84"/>
    </row>
    <row r="132" spans="1:11">
      <c r="B132" s="129" t="e">
        <f>IF(#REF!=" "," ",#REF!)</f>
        <v>#REF!</v>
      </c>
      <c r="D132" s="18" t="e">
        <f>IF(B132=" "," ",VLOOKUP(B132,#REF!,2,0))</f>
        <v>#REF!</v>
      </c>
      <c r="E132" s="18" t="str">
        <f>IFERROR(IF(B132=" ","  ",VLOOKUP('FA Results original'!B132,#REF!,2,0))," ")</f>
        <v xml:space="preserve"> </v>
      </c>
      <c r="F132" s="18" t="str">
        <f>IFERROR(IF(B132=" ","  ",VLOOKUP('FA Results original'!B132,#REF!,2,0))," ")</f>
        <v xml:space="preserve"> </v>
      </c>
      <c r="G132" s="3" t="e">
        <f>IF(VLOOKUP(B132,#REF!,3,0)=0,"  ",VLOOKUP(B132,#REF!,3,0))</f>
        <v>#REF!</v>
      </c>
      <c r="H132" s="87" t="str">
        <f>IFERROR(IF(VLOOKUP(B132,#REF!,3,0)=0,"  ",VLOOKUP(B132,#REF!,3,0))," ")</f>
        <v xml:space="preserve"> </v>
      </c>
      <c r="I132" s="87" t="str">
        <f>IFERROR(INDEX(#REF!,MATCH('FA Results original'!$B$6:$B$405,#REF!,0))," ")</f>
        <v xml:space="preserve"> </v>
      </c>
      <c r="J132" s="89" t="str">
        <f>IFERROR(IF(VLOOKUP(B132,#REF!,4,0)=0,"  ",VLOOKUP(B132,#REF!,4,0))," ")</f>
        <v xml:space="preserve"> </v>
      </c>
    </row>
    <row r="133" spans="1:11">
      <c r="B133" s="129" t="e">
        <f>IF(#REF!=" "," ",#REF!)</f>
        <v>#REF!</v>
      </c>
      <c r="D133" s="18" t="e">
        <f>IF(B133=" "," ",VLOOKUP(B133,#REF!,2,0))</f>
        <v>#REF!</v>
      </c>
      <c r="E133" s="18" t="str">
        <f>IFERROR(IF(B133=" ","  ",VLOOKUP('FA Results original'!B133,#REF!,2,0))," ")</f>
        <v xml:space="preserve"> </v>
      </c>
      <c r="F133" s="18" t="str">
        <f>IFERROR(IF(B133=" ","  ",VLOOKUP('FA Results original'!B133,#REF!,2,0))," ")</f>
        <v xml:space="preserve"> </v>
      </c>
      <c r="G133" s="3" t="e">
        <f>IF(VLOOKUP(B133,#REF!,3,0)=0,"  ",VLOOKUP(B133,#REF!,3,0))</f>
        <v>#REF!</v>
      </c>
      <c r="H133" s="87" t="str">
        <f>IFERROR(IF(VLOOKUP(B133,#REF!,3,0)=0,"  ",VLOOKUP(B133,#REF!,3,0))," ")</f>
        <v xml:space="preserve"> </v>
      </c>
      <c r="I133" s="87" t="str">
        <f>IFERROR(INDEX(#REF!,MATCH('FA Results original'!$B$6:$B$405,#REF!,0))," ")</f>
        <v xml:space="preserve"> </v>
      </c>
      <c r="J133" s="89" t="str">
        <f>IFERROR(IF(VLOOKUP(B133,#REF!,4,0)=0,"  ",VLOOKUP(B133,#REF!,4,0))," ")</f>
        <v xml:space="preserve"> </v>
      </c>
    </row>
    <row r="134" spans="1:11">
      <c r="B134" s="129" t="e">
        <f>IF(#REF!=" "," ",#REF!)</f>
        <v>#REF!</v>
      </c>
      <c r="D134" s="18" t="e">
        <f>IF(B134=" "," ",VLOOKUP(B134,#REF!,2,0))</f>
        <v>#REF!</v>
      </c>
      <c r="E134" s="18" t="str">
        <f>IFERROR(IF(B134=" ","  ",VLOOKUP('FA Results original'!B134,#REF!,2,0))," ")</f>
        <v xml:space="preserve"> </v>
      </c>
      <c r="F134" s="18" t="str">
        <f>IFERROR(IF(B134=" ","  ",VLOOKUP('FA Results original'!B134,#REF!,2,0))," ")</f>
        <v xml:space="preserve"> </v>
      </c>
      <c r="G134" s="3" t="e">
        <f>IF(VLOOKUP(B134,#REF!,3,0)=0,"  ",VLOOKUP(B134,#REF!,3,0))</f>
        <v>#REF!</v>
      </c>
      <c r="H134" s="87" t="str">
        <f>IFERROR(IF(VLOOKUP(B134,#REF!,3,0)=0,"  ",VLOOKUP(B134,#REF!,3,0))," ")</f>
        <v xml:space="preserve"> </v>
      </c>
      <c r="I134" s="87" t="str">
        <f>IFERROR(INDEX(#REF!,MATCH('FA Results original'!$B$6:$B$405,#REF!,0))," ")</f>
        <v xml:space="preserve"> </v>
      </c>
      <c r="J134" s="89" t="str">
        <f>IFERROR(IF(VLOOKUP(B134,#REF!,4,0)=0,"  ",VLOOKUP(B134,#REF!,4,0))," ")</f>
        <v xml:space="preserve"> </v>
      </c>
    </row>
    <row r="135" spans="1:11" s="47" customFormat="1">
      <c r="A135" s="46"/>
      <c r="B135" s="129" t="e">
        <f>IF(#REF!=" "," ",#REF!)</f>
        <v>#REF!</v>
      </c>
      <c r="C135" s="14"/>
      <c r="D135" s="18" t="e">
        <f>IF(B135=" "," ",VLOOKUP(B135,#REF!,2,0))</f>
        <v>#REF!</v>
      </c>
      <c r="E135" s="18" t="str">
        <f>IFERROR(IF(B135=" ","  ",VLOOKUP('FA Results original'!B135,#REF!,2,0))," ")</f>
        <v xml:space="preserve"> </v>
      </c>
      <c r="F135" s="18" t="str">
        <f>IFERROR(IF(B135=" ","  ",VLOOKUP('FA Results original'!B135,#REF!,2,0))," ")</f>
        <v xml:space="preserve"> </v>
      </c>
      <c r="G135" s="3" t="e">
        <f>IF(VLOOKUP(B135,#REF!,3,0)=0,"  ",VLOOKUP(B135,#REF!,3,0))</f>
        <v>#REF!</v>
      </c>
      <c r="H135" s="87" t="str">
        <f>IFERROR(IF(VLOOKUP(B135,#REF!,3,0)=0,"  ",VLOOKUP(B135,#REF!,3,0))," ")</f>
        <v xml:space="preserve"> </v>
      </c>
      <c r="I135" s="87" t="str">
        <f>IFERROR(INDEX(#REF!,MATCH('FA Results original'!$B$6:$B$405,#REF!,0))," ")</f>
        <v xml:space="preserve"> </v>
      </c>
      <c r="J135" s="89" t="str">
        <f>IFERROR(IF(VLOOKUP(B135,#REF!,4,0)=0,"  ",VLOOKUP(B135,#REF!,4,0))," ")</f>
        <v xml:space="preserve"> </v>
      </c>
      <c r="K135" s="84"/>
    </row>
    <row r="136" spans="1:11">
      <c r="B136" s="129" t="e">
        <f>IF(#REF!=" "," ",#REF!)</f>
        <v>#REF!</v>
      </c>
      <c r="D136" s="18" t="e">
        <f>IF(B136=" "," ",VLOOKUP(B136,#REF!,2,0))</f>
        <v>#REF!</v>
      </c>
      <c r="E136" s="18" t="str">
        <f>IFERROR(IF(B136=" ","  ",VLOOKUP('FA Results original'!B136,#REF!,2,0))," ")</f>
        <v xml:space="preserve"> </v>
      </c>
      <c r="F136" s="18" t="str">
        <f>IFERROR(IF(B136=" ","  ",VLOOKUP('FA Results original'!B136,#REF!,2,0))," ")</f>
        <v xml:space="preserve"> </v>
      </c>
      <c r="G136" s="3" t="e">
        <f>IF(VLOOKUP(B136,#REF!,3,0)=0,"  ",VLOOKUP(B136,#REF!,3,0))</f>
        <v>#REF!</v>
      </c>
      <c r="H136" s="87" t="str">
        <f>IFERROR(IF(VLOOKUP(B136,#REF!,3,0)=0,"  ",VLOOKUP(B136,#REF!,3,0))," ")</f>
        <v xml:space="preserve"> </v>
      </c>
      <c r="I136" s="87" t="str">
        <f>IFERROR(INDEX(#REF!,MATCH('FA Results original'!$B$6:$B$405,#REF!,0))," ")</f>
        <v xml:space="preserve"> </v>
      </c>
      <c r="J136" s="89" t="str">
        <f>IFERROR(IF(VLOOKUP(B136,#REF!,4,0)=0,"  ",VLOOKUP(B136,#REF!,4,0))," ")</f>
        <v xml:space="preserve"> </v>
      </c>
    </row>
    <row r="137" spans="1:11">
      <c r="B137" s="129" t="e">
        <f>IF(#REF!=" "," ",#REF!)</f>
        <v>#REF!</v>
      </c>
      <c r="D137" s="18" t="e">
        <f>IF(B137=" "," ",VLOOKUP(B137,#REF!,2,0))</f>
        <v>#REF!</v>
      </c>
      <c r="E137" s="18" t="str">
        <f>IFERROR(IF(B137=" ","  ",VLOOKUP('FA Results original'!B137,#REF!,2,0))," ")</f>
        <v xml:space="preserve"> </v>
      </c>
      <c r="F137" s="18" t="str">
        <f>IFERROR(IF(B137=" ","  ",VLOOKUP('FA Results original'!B137,#REF!,2,0))," ")</f>
        <v xml:space="preserve"> </v>
      </c>
      <c r="G137" s="3" t="e">
        <f>IF(VLOOKUP(B137,#REF!,3,0)=0,"  ",VLOOKUP(B137,#REF!,3,0))</f>
        <v>#REF!</v>
      </c>
      <c r="H137" s="87" t="str">
        <f>IFERROR(IF(VLOOKUP(B137,#REF!,3,0)=0,"  ",VLOOKUP(B137,#REF!,3,0))," ")</f>
        <v xml:space="preserve"> </v>
      </c>
      <c r="I137" s="87" t="str">
        <f>IFERROR(INDEX(#REF!,MATCH('FA Results original'!$B$6:$B$405,#REF!,0))," ")</f>
        <v xml:space="preserve"> </v>
      </c>
      <c r="J137" s="89" t="str">
        <f>IFERROR(IF(VLOOKUP(B137,#REF!,4,0)=0,"  ",VLOOKUP(B137,#REF!,4,0))," ")</f>
        <v xml:space="preserve"> </v>
      </c>
    </row>
    <row r="138" spans="1:11">
      <c r="B138" s="129" t="e">
        <f>IF(#REF!=" "," ",#REF!)</f>
        <v>#REF!</v>
      </c>
      <c r="D138" s="18" t="e">
        <f>IF(B138=" "," ",VLOOKUP(B138,#REF!,2,0))</f>
        <v>#REF!</v>
      </c>
      <c r="E138" s="18" t="str">
        <f>IFERROR(IF(B138=" ","  ",VLOOKUP('FA Results original'!B138,#REF!,2,0))," ")</f>
        <v xml:space="preserve"> </v>
      </c>
      <c r="F138" s="18" t="str">
        <f>IFERROR(IF(B138=" ","  ",VLOOKUP('FA Results original'!B138,#REF!,2,0))," ")</f>
        <v xml:space="preserve"> </v>
      </c>
      <c r="G138" s="3" t="e">
        <f>IF(VLOOKUP(B138,#REF!,3,0)=0,"  ",VLOOKUP(B138,#REF!,3,0))</f>
        <v>#REF!</v>
      </c>
      <c r="H138" s="87" t="str">
        <f>IFERROR(IF(VLOOKUP(B138,#REF!,3,0)=0,"  ",VLOOKUP(B138,#REF!,3,0))," ")</f>
        <v xml:space="preserve"> </v>
      </c>
      <c r="I138" s="87" t="str">
        <f>IFERROR(INDEX(#REF!,MATCH('FA Results original'!$B$6:$B$405,#REF!,0))," ")</f>
        <v xml:space="preserve"> </v>
      </c>
      <c r="J138" s="89" t="str">
        <f>IFERROR(IF(VLOOKUP(B138,#REF!,4,0)=0,"  ",VLOOKUP(B138,#REF!,4,0))," ")</f>
        <v xml:space="preserve"> </v>
      </c>
    </row>
    <row r="139" spans="1:11">
      <c r="B139" s="129" t="e">
        <f>IF(#REF!=" "," ",#REF!)</f>
        <v>#REF!</v>
      </c>
      <c r="D139" s="18" t="e">
        <f>IF(B139=" "," ",VLOOKUP(B139,#REF!,2,0))</f>
        <v>#REF!</v>
      </c>
      <c r="E139" s="18" t="str">
        <f>IFERROR(IF(B139=" ","  ",VLOOKUP('FA Results original'!B139,#REF!,2,0))," ")</f>
        <v xml:space="preserve"> </v>
      </c>
      <c r="F139" s="18" t="str">
        <f>IFERROR(IF(B139=" ","  ",VLOOKUP('FA Results original'!B139,#REF!,2,0))," ")</f>
        <v xml:space="preserve"> </v>
      </c>
      <c r="G139" s="3" t="e">
        <f>IF(VLOOKUP(B139,#REF!,3,0)=0,"  ",VLOOKUP(B139,#REF!,3,0))</f>
        <v>#REF!</v>
      </c>
      <c r="H139" s="87" t="str">
        <f>IFERROR(IF(VLOOKUP(B139,#REF!,3,0)=0,"  ",VLOOKUP(B139,#REF!,3,0))," ")</f>
        <v xml:space="preserve"> </v>
      </c>
      <c r="I139" s="87" t="str">
        <f>IFERROR(INDEX(#REF!,MATCH('FA Results original'!$B$6:$B$405,#REF!,0))," ")</f>
        <v xml:space="preserve"> </v>
      </c>
      <c r="J139" s="89" t="str">
        <f>IFERROR(IF(VLOOKUP(B139,#REF!,4,0)=0,"  ",VLOOKUP(B139,#REF!,4,0))," ")</f>
        <v xml:space="preserve"> </v>
      </c>
    </row>
    <row r="140" spans="1:11">
      <c r="B140" s="129" t="e">
        <f>IF(#REF!=" "," ",#REF!)</f>
        <v>#REF!</v>
      </c>
      <c r="D140" s="18" t="e">
        <f>IF(B140=" "," ",VLOOKUP(B140,#REF!,2,0))</f>
        <v>#REF!</v>
      </c>
      <c r="E140" s="18" t="str">
        <f>IFERROR(IF(B140=" ","  ",VLOOKUP('FA Results original'!B140,#REF!,2,0))," ")</f>
        <v xml:space="preserve"> </v>
      </c>
      <c r="F140" s="18" t="str">
        <f>IFERROR(IF(B140=" ","  ",VLOOKUP('FA Results original'!B140,#REF!,2,0))," ")</f>
        <v xml:space="preserve"> </v>
      </c>
      <c r="G140" s="3" t="e">
        <f>IF(VLOOKUP(B140,#REF!,3,0)=0,"  ",VLOOKUP(B140,#REF!,3,0))</f>
        <v>#REF!</v>
      </c>
      <c r="H140" s="87" t="str">
        <f>IFERROR(IF(VLOOKUP(B140,#REF!,3,0)=0,"  ",VLOOKUP(B140,#REF!,3,0))," ")</f>
        <v xml:space="preserve"> </v>
      </c>
      <c r="I140" s="87" t="str">
        <f>IFERROR(INDEX(#REF!,MATCH('FA Results original'!$B$6:$B$405,#REF!,0))," ")</f>
        <v xml:space="preserve"> </v>
      </c>
      <c r="J140" s="89" t="str">
        <f>IFERROR(IF(VLOOKUP(B140,#REF!,4,0)=0,"  ",VLOOKUP(B140,#REF!,4,0))," ")</f>
        <v xml:space="preserve"> </v>
      </c>
    </row>
    <row r="141" spans="1:11">
      <c r="B141" s="129" t="e">
        <f>IF(#REF!=" "," ",#REF!)</f>
        <v>#REF!</v>
      </c>
      <c r="D141" s="18" t="e">
        <f>IF(B141=" "," ",VLOOKUP(B141,#REF!,2,0))</f>
        <v>#REF!</v>
      </c>
      <c r="E141" s="18" t="str">
        <f>IFERROR(IF(B141=" ","  ",VLOOKUP('FA Results original'!B141,#REF!,2,0))," ")</f>
        <v xml:space="preserve"> </v>
      </c>
      <c r="F141" s="18" t="str">
        <f>IFERROR(IF(B141=" ","  ",VLOOKUP('FA Results original'!B141,#REF!,2,0))," ")</f>
        <v xml:space="preserve"> </v>
      </c>
      <c r="G141" s="3" t="e">
        <f>IF(VLOOKUP(B141,#REF!,3,0)=0,"  ",VLOOKUP(B141,#REF!,3,0))</f>
        <v>#REF!</v>
      </c>
      <c r="H141" s="87" t="str">
        <f>IFERROR(IF(VLOOKUP(B141,#REF!,3,0)=0,"  ",VLOOKUP(B141,#REF!,3,0))," ")</f>
        <v xml:space="preserve"> </v>
      </c>
      <c r="I141" s="87" t="str">
        <f>IFERROR(INDEX(#REF!,MATCH('FA Results original'!$B$6:$B$405,#REF!,0))," ")</f>
        <v xml:space="preserve"> </v>
      </c>
      <c r="J141" s="89" t="str">
        <f>IFERROR(IF(VLOOKUP(B141,#REF!,4,0)=0,"  ",VLOOKUP(B141,#REF!,4,0))," ")</f>
        <v xml:space="preserve"> </v>
      </c>
    </row>
    <row r="142" spans="1:11">
      <c r="B142" s="129" t="e">
        <f>IF(#REF!=" "," ",#REF!)</f>
        <v>#REF!</v>
      </c>
      <c r="D142" s="18" t="e">
        <f>IF(B142=" "," ",VLOOKUP(B142,#REF!,2,0))</f>
        <v>#REF!</v>
      </c>
      <c r="E142" s="18" t="str">
        <f>IFERROR(IF(B142=" ","  ",VLOOKUP('FA Results original'!B142,#REF!,2,0))," ")</f>
        <v xml:space="preserve"> </v>
      </c>
      <c r="F142" s="18" t="str">
        <f>IFERROR(IF(B142=" ","  ",VLOOKUP('FA Results original'!B142,#REF!,2,0))," ")</f>
        <v xml:space="preserve"> </v>
      </c>
      <c r="G142" s="3" t="e">
        <f>IF(VLOOKUP(B142,#REF!,3,0)=0,"  ",VLOOKUP(B142,#REF!,3,0))</f>
        <v>#REF!</v>
      </c>
      <c r="H142" s="87" t="str">
        <f>IFERROR(IF(VLOOKUP(B142,#REF!,3,0)=0,"  ",VLOOKUP(B142,#REF!,3,0))," ")</f>
        <v xml:space="preserve"> </v>
      </c>
      <c r="I142" s="87" t="str">
        <f>IFERROR(INDEX(#REF!,MATCH('FA Results original'!$B$6:$B$405,#REF!,0))," ")</f>
        <v xml:space="preserve"> </v>
      </c>
      <c r="J142" s="89" t="str">
        <f>IFERROR(IF(VLOOKUP(B142,#REF!,4,0)=0,"  ",VLOOKUP(B142,#REF!,4,0))," ")</f>
        <v xml:space="preserve"> </v>
      </c>
    </row>
    <row r="143" spans="1:11">
      <c r="B143" s="129" t="e">
        <f>IF(#REF!=" "," ",#REF!)</f>
        <v>#REF!</v>
      </c>
      <c r="D143" s="18" t="e">
        <f>IF(B143=" "," ",VLOOKUP(B143,#REF!,2,0))</f>
        <v>#REF!</v>
      </c>
      <c r="E143" s="18" t="str">
        <f>IFERROR(IF(B143=" ","  ",VLOOKUP('FA Results original'!B143,#REF!,2,0))," ")</f>
        <v xml:space="preserve"> </v>
      </c>
      <c r="F143" s="18" t="str">
        <f>IFERROR(IF(B143=" ","  ",VLOOKUP('FA Results original'!B143,#REF!,2,0))," ")</f>
        <v xml:space="preserve"> </v>
      </c>
      <c r="G143" s="3" t="e">
        <f>IF(VLOOKUP(B143,#REF!,3,0)=0,"  ",VLOOKUP(B143,#REF!,3,0))</f>
        <v>#REF!</v>
      </c>
      <c r="H143" s="87" t="str">
        <f>IFERROR(IF(VLOOKUP(B143,#REF!,3,0)=0,"  ",VLOOKUP(B143,#REF!,3,0))," ")</f>
        <v xml:space="preserve"> </v>
      </c>
      <c r="I143" s="87" t="str">
        <f>IFERROR(INDEX(#REF!,MATCH('FA Results original'!$B$6:$B$405,#REF!,0))," ")</f>
        <v xml:space="preserve"> </v>
      </c>
      <c r="J143" s="89" t="str">
        <f>IFERROR(IF(VLOOKUP(B143,#REF!,4,0)=0,"  ",VLOOKUP(B143,#REF!,4,0))," ")</f>
        <v xml:space="preserve"> </v>
      </c>
    </row>
    <row r="144" spans="1:11">
      <c r="B144" s="129" t="e">
        <f>IF(#REF!=" "," ",#REF!)</f>
        <v>#REF!</v>
      </c>
      <c r="D144" s="18" t="e">
        <f>IF(B144=" "," ",VLOOKUP(B144,#REF!,2,0))</f>
        <v>#REF!</v>
      </c>
      <c r="E144" s="18" t="str">
        <f>IFERROR(IF(B144=" ","  ",VLOOKUP('FA Results original'!B144,#REF!,2,0))," ")</f>
        <v xml:space="preserve"> </v>
      </c>
      <c r="F144" s="18" t="str">
        <f>IFERROR(IF(B144=" ","  ",VLOOKUP('FA Results original'!B144,#REF!,2,0))," ")</f>
        <v xml:space="preserve"> </v>
      </c>
      <c r="G144" s="3" t="e">
        <f>IF(VLOOKUP(B144,#REF!,3,0)=0,"  ",VLOOKUP(B144,#REF!,3,0))</f>
        <v>#REF!</v>
      </c>
      <c r="H144" s="87" t="str">
        <f>IFERROR(IF(VLOOKUP(B144,#REF!,3,0)=0,"  ",VLOOKUP(B144,#REF!,3,0))," ")</f>
        <v xml:space="preserve"> </v>
      </c>
      <c r="I144" s="87" t="str">
        <f>IFERROR(INDEX(#REF!,MATCH('FA Results original'!$B$6:$B$405,#REF!,0))," ")</f>
        <v xml:space="preserve"> </v>
      </c>
      <c r="J144" s="89" t="str">
        <f>IFERROR(IF(VLOOKUP(B144,#REF!,4,0)=0,"  ",VLOOKUP(B144,#REF!,4,0))," ")</f>
        <v xml:space="preserve"> </v>
      </c>
    </row>
    <row r="145" spans="2:10">
      <c r="B145" s="129" t="e">
        <f>IF(#REF!=" "," ",#REF!)</f>
        <v>#REF!</v>
      </c>
      <c r="D145" s="18" t="e">
        <f>IF(B145=" "," ",VLOOKUP(B145,#REF!,2,0))</f>
        <v>#REF!</v>
      </c>
      <c r="E145" s="18" t="str">
        <f>IFERROR(IF(B145=" ","  ",VLOOKUP('FA Results original'!B145,#REF!,2,0))," ")</f>
        <v xml:space="preserve"> </v>
      </c>
      <c r="F145" s="18" t="str">
        <f>IFERROR(IF(B145=" ","  ",VLOOKUP('FA Results original'!B145,#REF!,2,0))," ")</f>
        <v xml:space="preserve"> </v>
      </c>
      <c r="G145" s="3" t="e">
        <f>IF(VLOOKUP(B145,#REF!,3,0)=0,"  ",VLOOKUP(B145,#REF!,3,0))</f>
        <v>#REF!</v>
      </c>
      <c r="H145" s="87" t="str">
        <f>IFERROR(IF(VLOOKUP(B145,#REF!,3,0)=0,"  ",VLOOKUP(B145,#REF!,3,0))," ")</f>
        <v xml:space="preserve"> </v>
      </c>
      <c r="I145" s="87" t="str">
        <f>IFERROR(INDEX(#REF!,MATCH('FA Results original'!$B$6:$B$405,#REF!,0))," ")</f>
        <v xml:space="preserve"> </v>
      </c>
      <c r="J145" s="89" t="str">
        <f>IFERROR(IF(VLOOKUP(B145,#REF!,4,0)=0,"  ",VLOOKUP(B145,#REF!,4,0))," ")</f>
        <v xml:space="preserve"> </v>
      </c>
    </row>
    <row r="146" spans="2:10">
      <c r="B146" s="129" t="e">
        <f>IF(#REF!=" "," ",#REF!)</f>
        <v>#REF!</v>
      </c>
      <c r="D146" s="18" t="e">
        <f>IF(B146=" "," ",VLOOKUP(B146,#REF!,2,0))</f>
        <v>#REF!</v>
      </c>
      <c r="E146" s="18" t="str">
        <f>IFERROR(IF(B146=" ","  ",VLOOKUP('FA Results original'!B146,#REF!,2,0))," ")</f>
        <v xml:space="preserve"> </v>
      </c>
      <c r="F146" s="18" t="str">
        <f>IFERROR(IF(B146=" ","  ",VLOOKUP('FA Results original'!B146,#REF!,2,0))," ")</f>
        <v xml:space="preserve"> </v>
      </c>
      <c r="G146" s="3" t="e">
        <f>IF(VLOOKUP(B146,#REF!,3,0)=0,"  ",VLOOKUP(B146,#REF!,3,0))</f>
        <v>#REF!</v>
      </c>
      <c r="H146" s="87" t="str">
        <f>IFERROR(IF(VLOOKUP(B146,#REF!,3,0)=0,"  ",VLOOKUP(B146,#REF!,3,0))," ")</f>
        <v xml:space="preserve"> </v>
      </c>
      <c r="I146" s="87" t="str">
        <f>IFERROR(INDEX(#REF!,MATCH('FA Results original'!$B$6:$B$405,#REF!,0))," ")</f>
        <v xml:space="preserve"> </v>
      </c>
      <c r="J146" s="89" t="str">
        <f>IFERROR(IF(VLOOKUP(B146,#REF!,4,0)=0,"  ",VLOOKUP(B146,#REF!,4,0))," ")</f>
        <v xml:space="preserve"> </v>
      </c>
    </row>
    <row r="147" spans="2:10">
      <c r="B147" s="129" t="e">
        <f>IF(#REF!=" "," ",#REF!)</f>
        <v>#REF!</v>
      </c>
      <c r="D147" s="18" t="e">
        <f>IF(B147=" "," ",VLOOKUP(B147,#REF!,2,0))</f>
        <v>#REF!</v>
      </c>
      <c r="E147" s="18" t="str">
        <f>IFERROR(IF(B147=" ","  ",VLOOKUP('FA Results original'!B147,#REF!,2,0))," ")</f>
        <v xml:space="preserve"> </v>
      </c>
      <c r="F147" s="18" t="str">
        <f>IFERROR(IF(B147=" ","  ",VLOOKUP('FA Results original'!B147,#REF!,2,0))," ")</f>
        <v xml:space="preserve"> </v>
      </c>
      <c r="G147" s="3" t="e">
        <f>IF(VLOOKUP(B147,#REF!,3,0)=0,"  ",VLOOKUP(B147,#REF!,3,0))</f>
        <v>#REF!</v>
      </c>
      <c r="H147" s="87" t="str">
        <f>IFERROR(IF(VLOOKUP(B147,#REF!,3,0)=0,"  ",VLOOKUP(B147,#REF!,3,0))," ")</f>
        <v xml:space="preserve"> </v>
      </c>
      <c r="I147" s="87" t="str">
        <f>IFERROR(INDEX(#REF!,MATCH('FA Results original'!$B$6:$B$405,#REF!,0))," ")</f>
        <v xml:space="preserve"> </v>
      </c>
      <c r="J147" s="89" t="str">
        <f>IFERROR(IF(VLOOKUP(B147,#REF!,4,0)=0,"  ",VLOOKUP(B147,#REF!,4,0))," ")</f>
        <v xml:space="preserve"> </v>
      </c>
    </row>
    <row r="148" spans="2:10">
      <c r="B148" s="129" t="e">
        <f>IF(#REF!=" "," ",#REF!)</f>
        <v>#REF!</v>
      </c>
      <c r="D148" s="18" t="e">
        <f>IF(B148=" "," ",VLOOKUP(B148,#REF!,2,0))</f>
        <v>#REF!</v>
      </c>
      <c r="E148" s="18" t="str">
        <f>IFERROR(IF(B148=" ","  ",VLOOKUP('FA Results original'!B148,#REF!,2,0))," ")</f>
        <v xml:space="preserve"> </v>
      </c>
      <c r="F148" s="18" t="str">
        <f>IFERROR(IF(B148=" ","  ",VLOOKUP('FA Results original'!B148,#REF!,2,0))," ")</f>
        <v xml:space="preserve"> </v>
      </c>
      <c r="G148" s="3" t="e">
        <f>IF(VLOOKUP(B148,#REF!,3,0)=0,"  ",VLOOKUP(B148,#REF!,3,0))</f>
        <v>#REF!</v>
      </c>
      <c r="H148" s="87" t="str">
        <f>IFERROR(IF(VLOOKUP(B148,#REF!,3,0)=0,"  ",VLOOKUP(B148,#REF!,3,0))," ")</f>
        <v xml:space="preserve"> </v>
      </c>
      <c r="I148" s="87" t="str">
        <f>IFERROR(INDEX(#REF!,MATCH('FA Results original'!$B$6:$B$405,#REF!,0))," ")</f>
        <v xml:space="preserve"> </v>
      </c>
      <c r="J148" s="89" t="str">
        <f>IFERROR(IF(VLOOKUP(B148,#REF!,4,0)=0,"  ",VLOOKUP(B148,#REF!,4,0))," ")</f>
        <v xml:space="preserve"> </v>
      </c>
    </row>
    <row r="149" spans="2:10">
      <c r="B149" s="129" t="e">
        <f>IF(#REF!=" "," ",#REF!)</f>
        <v>#REF!</v>
      </c>
      <c r="D149" s="18" t="e">
        <f>IF(B149=" "," ",VLOOKUP(B149,#REF!,2,0))</f>
        <v>#REF!</v>
      </c>
      <c r="E149" s="18" t="str">
        <f>IFERROR(IF(B149=" ","  ",VLOOKUP('FA Results original'!B149,#REF!,2,0))," ")</f>
        <v xml:space="preserve"> </v>
      </c>
      <c r="F149" s="18" t="str">
        <f>IFERROR(IF(B149=" ","  ",VLOOKUP('FA Results original'!B149,#REF!,2,0))," ")</f>
        <v xml:space="preserve"> </v>
      </c>
      <c r="G149" s="3" t="e">
        <f>IF(VLOOKUP(B149,#REF!,3,0)=0,"  ",VLOOKUP(B149,#REF!,3,0))</f>
        <v>#REF!</v>
      </c>
      <c r="H149" s="87" t="str">
        <f>IFERROR(IF(VLOOKUP(B149,#REF!,3,0)=0,"  ",VLOOKUP(B149,#REF!,3,0))," ")</f>
        <v xml:space="preserve"> </v>
      </c>
      <c r="I149" s="87" t="str">
        <f>IFERROR(INDEX(#REF!,MATCH('FA Results original'!$B$6:$B$405,#REF!,0))," ")</f>
        <v xml:space="preserve"> </v>
      </c>
      <c r="J149" s="89" t="str">
        <f>IFERROR(IF(VLOOKUP(B149,#REF!,4,0)=0,"  ",VLOOKUP(B149,#REF!,4,0))," ")</f>
        <v xml:space="preserve"> </v>
      </c>
    </row>
    <row r="150" spans="2:10">
      <c r="B150" s="129" t="e">
        <f>IF(#REF!=" "," ",#REF!)</f>
        <v>#REF!</v>
      </c>
      <c r="D150" s="18" t="e">
        <f>IF(B150=" "," ",VLOOKUP(B150,#REF!,2,0))</f>
        <v>#REF!</v>
      </c>
      <c r="E150" s="18" t="str">
        <f>IFERROR(IF(B150=" ","  ",VLOOKUP('FA Results original'!B150,#REF!,2,0))," ")</f>
        <v xml:space="preserve"> </v>
      </c>
      <c r="F150" s="18" t="str">
        <f>IFERROR(IF(B150=" ","  ",VLOOKUP('FA Results original'!B150,#REF!,2,0))," ")</f>
        <v xml:space="preserve"> </v>
      </c>
      <c r="G150" s="3" t="e">
        <f>IF(VLOOKUP(B150,#REF!,3,0)=0,"  ",VLOOKUP(B150,#REF!,3,0))</f>
        <v>#REF!</v>
      </c>
      <c r="H150" s="87" t="str">
        <f>IFERROR(IF(VLOOKUP(B150,#REF!,3,0)=0,"  ",VLOOKUP(B150,#REF!,3,0))," ")</f>
        <v xml:space="preserve"> </v>
      </c>
      <c r="I150" s="87" t="str">
        <f>IFERROR(INDEX(#REF!,MATCH('FA Results original'!$B$6:$B$405,#REF!,0))," ")</f>
        <v xml:space="preserve"> </v>
      </c>
      <c r="J150" s="89" t="str">
        <f>IFERROR(IF(VLOOKUP(B150,#REF!,4,0)=0,"  ",VLOOKUP(B150,#REF!,4,0))," ")</f>
        <v xml:space="preserve"> </v>
      </c>
    </row>
    <row r="151" spans="2:10">
      <c r="B151" s="129" t="e">
        <f>IF(#REF!=" "," ",#REF!)</f>
        <v>#REF!</v>
      </c>
      <c r="D151" s="18" t="e">
        <f>IF(B151=" "," ",VLOOKUP(B151,#REF!,2,0))</f>
        <v>#REF!</v>
      </c>
      <c r="E151" s="18" t="str">
        <f>IFERROR(IF(B151=" ","  ",VLOOKUP('FA Results original'!B151,#REF!,2,0))," ")</f>
        <v xml:space="preserve"> </v>
      </c>
      <c r="F151" s="18" t="str">
        <f>IFERROR(IF(B151=" ","  ",VLOOKUP('FA Results original'!B151,#REF!,2,0))," ")</f>
        <v xml:space="preserve"> </v>
      </c>
      <c r="G151" s="3" t="e">
        <f>IF(VLOOKUP(B151,#REF!,3,0)=0,"  ",VLOOKUP(B151,#REF!,3,0))</f>
        <v>#REF!</v>
      </c>
      <c r="H151" s="87" t="str">
        <f>IFERROR(IF(VLOOKUP(B151,#REF!,3,0)=0,"  ",VLOOKUP(B151,#REF!,3,0))," ")</f>
        <v xml:space="preserve"> </v>
      </c>
      <c r="I151" s="87" t="str">
        <f>IFERROR(INDEX(#REF!,MATCH('FA Results original'!$B$6:$B$405,#REF!,0))," ")</f>
        <v xml:space="preserve"> </v>
      </c>
      <c r="J151" s="89" t="str">
        <f>IFERROR(IF(VLOOKUP(B151,#REF!,4,0)=0,"  ",VLOOKUP(B151,#REF!,4,0))," ")</f>
        <v xml:space="preserve"> </v>
      </c>
    </row>
    <row r="152" spans="2:10">
      <c r="B152" s="129" t="e">
        <f>IF(#REF!=" "," ",#REF!)</f>
        <v>#REF!</v>
      </c>
      <c r="D152" s="18" t="e">
        <f>IF(B152=" "," ",VLOOKUP(B152,#REF!,2,0))</f>
        <v>#REF!</v>
      </c>
      <c r="E152" s="18" t="str">
        <f>IFERROR(IF(B152=" ","  ",VLOOKUP('FA Results original'!B152,#REF!,2,0))," ")</f>
        <v xml:space="preserve"> </v>
      </c>
      <c r="F152" s="18" t="str">
        <f>IFERROR(IF(B152=" ","  ",VLOOKUP('FA Results original'!B152,#REF!,2,0))," ")</f>
        <v xml:space="preserve"> </v>
      </c>
      <c r="G152" s="3" t="e">
        <f>IF(VLOOKUP(B152,#REF!,3,0)=0,"  ",VLOOKUP(B152,#REF!,3,0))</f>
        <v>#REF!</v>
      </c>
      <c r="H152" s="87" t="str">
        <f>IFERROR(IF(VLOOKUP(B152,#REF!,3,0)=0,"  ",VLOOKUP(B152,#REF!,3,0))," ")</f>
        <v xml:space="preserve"> </v>
      </c>
      <c r="I152" s="87" t="str">
        <f>IFERROR(INDEX(#REF!,MATCH('FA Results original'!$B$6:$B$405,#REF!,0))," ")</f>
        <v xml:space="preserve"> </v>
      </c>
      <c r="J152" s="89" t="str">
        <f>IFERROR(IF(VLOOKUP(B152,#REF!,4,0)=0,"  ",VLOOKUP(B152,#REF!,4,0))," ")</f>
        <v xml:space="preserve"> </v>
      </c>
    </row>
    <row r="153" spans="2:10">
      <c r="B153" s="129" t="e">
        <f>IF(#REF!=" "," ",#REF!)</f>
        <v>#REF!</v>
      </c>
      <c r="D153" s="18" t="e">
        <f>IF(B153=" "," ",VLOOKUP(B153,#REF!,2,0))</f>
        <v>#REF!</v>
      </c>
      <c r="E153" s="18" t="str">
        <f>IFERROR(IF(B153=" ","  ",VLOOKUP('FA Results original'!B153,#REF!,2,0))," ")</f>
        <v xml:space="preserve"> </v>
      </c>
      <c r="F153" s="18" t="str">
        <f>IFERROR(IF(B153=" ","  ",VLOOKUP('FA Results original'!B153,#REF!,2,0))," ")</f>
        <v xml:space="preserve"> </v>
      </c>
      <c r="G153" s="3" t="e">
        <f>IF(VLOOKUP(B153,#REF!,3,0)=0,"  ",VLOOKUP(B153,#REF!,3,0))</f>
        <v>#REF!</v>
      </c>
      <c r="H153" s="87" t="str">
        <f>IFERROR(IF(VLOOKUP(B153,#REF!,3,0)=0,"  ",VLOOKUP(B153,#REF!,3,0))," ")</f>
        <v xml:space="preserve"> </v>
      </c>
      <c r="I153" s="87" t="str">
        <f>IFERROR(INDEX(#REF!,MATCH('FA Results original'!$B$6:$B$405,#REF!,0))," ")</f>
        <v xml:space="preserve"> </v>
      </c>
      <c r="J153" s="89" t="str">
        <f>IFERROR(IF(VLOOKUP(B153,#REF!,4,0)=0,"  ",VLOOKUP(B153,#REF!,4,0))," ")</f>
        <v xml:space="preserve"> </v>
      </c>
    </row>
    <row r="154" spans="2:10">
      <c r="B154" s="129" t="e">
        <f>IF(#REF!=" "," ",#REF!)</f>
        <v>#REF!</v>
      </c>
      <c r="D154" s="18" t="e">
        <f>IF(B154=" "," ",VLOOKUP(B154,#REF!,2,0))</f>
        <v>#REF!</v>
      </c>
      <c r="E154" s="18" t="str">
        <f>IFERROR(IF(B154=" ","  ",VLOOKUP('FA Results original'!B154,#REF!,2,0))," ")</f>
        <v xml:space="preserve"> </v>
      </c>
      <c r="F154" s="18" t="str">
        <f>IFERROR(IF(B154=" ","  ",VLOOKUP('FA Results original'!B154,#REF!,2,0))," ")</f>
        <v xml:space="preserve"> </v>
      </c>
      <c r="G154" s="3" t="e">
        <f>IF(VLOOKUP(B154,#REF!,3,0)=0,"  ",VLOOKUP(B154,#REF!,3,0))</f>
        <v>#REF!</v>
      </c>
      <c r="H154" s="87" t="str">
        <f>IFERROR(IF(VLOOKUP(B154,#REF!,3,0)=0,"  ",VLOOKUP(B154,#REF!,3,0))," ")</f>
        <v xml:space="preserve"> </v>
      </c>
      <c r="I154" s="87" t="str">
        <f>IFERROR(INDEX(#REF!,MATCH('FA Results original'!$B$6:$B$405,#REF!,0))," ")</f>
        <v xml:space="preserve"> </v>
      </c>
      <c r="J154" s="89" t="str">
        <f>IFERROR(IF(VLOOKUP(B154,#REF!,4,0)=0,"  ",VLOOKUP(B154,#REF!,4,0))," ")</f>
        <v xml:space="preserve"> </v>
      </c>
    </row>
    <row r="155" spans="2:10">
      <c r="B155" s="129" t="e">
        <f>IF(#REF!=" "," ",#REF!)</f>
        <v>#REF!</v>
      </c>
      <c r="D155" s="18" t="e">
        <f>IF(B155=" "," ",VLOOKUP(B155,#REF!,2,0))</f>
        <v>#REF!</v>
      </c>
      <c r="E155" s="18" t="str">
        <f>IFERROR(IF(B155=" ","  ",VLOOKUP('FA Results original'!B155,#REF!,2,0))," ")</f>
        <v xml:space="preserve"> </v>
      </c>
      <c r="F155" s="18" t="str">
        <f>IFERROR(IF(B155=" ","  ",VLOOKUP('FA Results original'!B155,#REF!,2,0))," ")</f>
        <v xml:space="preserve"> </v>
      </c>
      <c r="G155" s="3" t="e">
        <f>IF(VLOOKUP(B155,#REF!,3,0)=0,"  ",VLOOKUP(B155,#REF!,3,0))</f>
        <v>#REF!</v>
      </c>
      <c r="H155" s="87" t="str">
        <f>IFERROR(IF(VLOOKUP(B155,#REF!,3,0)=0,"  ",VLOOKUP(B155,#REF!,3,0))," ")</f>
        <v xml:space="preserve"> </v>
      </c>
      <c r="I155" s="87" t="str">
        <f>IFERROR(INDEX(#REF!,MATCH('FA Results original'!$B$6:$B$405,#REF!,0))," ")</f>
        <v xml:space="preserve"> </v>
      </c>
      <c r="J155" s="89" t="str">
        <f>IFERROR(IF(VLOOKUP(B155,#REF!,4,0)=0,"  ",VLOOKUP(B155,#REF!,4,0))," ")</f>
        <v xml:space="preserve"> </v>
      </c>
    </row>
    <row r="156" spans="2:10">
      <c r="B156" s="129" t="e">
        <f>IF(#REF!=" "," ",#REF!)</f>
        <v>#REF!</v>
      </c>
      <c r="D156" s="18" t="e">
        <f>IF(B156=" "," ",VLOOKUP(B156,#REF!,2,0))</f>
        <v>#REF!</v>
      </c>
      <c r="E156" s="18" t="str">
        <f>IFERROR(IF(B156=" ","  ",VLOOKUP('FA Results original'!B156,#REF!,2,0))," ")</f>
        <v xml:space="preserve"> </v>
      </c>
      <c r="F156" s="18" t="str">
        <f>IFERROR(IF(B156=" ","  ",VLOOKUP('FA Results original'!B156,#REF!,2,0))," ")</f>
        <v xml:space="preserve"> </v>
      </c>
      <c r="G156" s="3" t="e">
        <f>IF(VLOOKUP(B156,#REF!,3,0)=0,"  ",VLOOKUP(B156,#REF!,3,0))</f>
        <v>#REF!</v>
      </c>
      <c r="H156" s="87" t="str">
        <f>IFERROR(IF(VLOOKUP(B156,#REF!,3,0)=0,"  ",VLOOKUP(B156,#REF!,3,0))," ")</f>
        <v xml:space="preserve"> </v>
      </c>
      <c r="I156" s="87" t="str">
        <f>IFERROR(INDEX(#REF!,MATCH('FA Results original'!$B$6:$B$405,#REF!,0))," ")</f>
        <v xml:space="preserve"> </v>
      </c>
      <c r="J156" s="89" t="str">
        <f>IFERROR(IF(VLOOKUP(B156,#REF!,4,0)=0,"  ",VLOOKUP(B156,#REF!,4,0))," ")</f>
        <v xml:space="preserve"> </v>
      </c>
    </row>
    <row r="157" spans="2:10">
      <c r="B157" s="129" t="e">
        <f>IF(#REF!=" "," ",#REF!)</f>
        <v>#REF!</v>
      </c>
      <c r="D157" s="18" t="e">
        <f>IF(B157=" "," ",VLOOKUP(B157,#REF!,2,0))</f>
        <v>#REF!</v>
      </c>
      <c r="E157" s="18" t="str">
        <f>IFERROR(IF(B157=" ","  ",VLOOKUP('FA Results original'!B157,#REF!,2,0))," ")</f>
        <v xml:space="preserve"> </v>
      </c>
      <c r="F157" s="18" t="str">
        <f>IFERROR(IF(B157=" ","  ",VLOOKUP('FA Results original'!B157,#REF!,2,0))," ")</f>
        <v xml:space="preserve"> </v>
      </c>
      <c r="G157" s="3" t="e">
        <f>IF(VLOOKUP(B157,#REF!,3,0)=0,"  ",VLOOKUP(B157,#REF!,3,0))</f>
        <v>#REF!</v>
      </c>
      <c r="H157" s="87" t="str">
        <f>IFERROR(IF(VLOOKUP(B157,#REF!,3,0)=0,"  ",VLOOKUP(B157,#REF!,3,0))," ")</f>
        <v xml:space="preserve"> </v>
      </c>
      <c r="I157" s="87" t="str">
        <f>IFERROR(INDEX(#REF!,MATCH('FA Results original'!$B$6:$B$405,#REF!,0))," ")</f>
        <v xml:space="preserve"> </v>
      </c>
      <c r="J157" s="89" t="str">
        <f>IFERROR(IF(VLOOKUP(B157,#REF!,4,0)=0,"  ",VLOOKUP(B157,#REF!,4,0))," ")</f>
        <v xml:space="preserve"> </v>
      </c>
    </row>
    <row r="158" spans="2:10">
      <c r="B158" s="129" t="e">
        <f>IF(#REF!=" "," ",#REF!)</f>
        <v>#REF!</v>
      </c>
      <c r="D158" s="18" t="e">
        <f>IF(B158=" "," ",VLOOKUP(B158,#REF!,2,0))</f>
        <v>#REF!</v>
      </c>
      <c r="E158" s="18" t="str">
        <f>IFERROR(IF(B158=" ","  ",VLOOKUP('FA Results original'!B158,#REF!,2,0))," ")</f>
        <v xml:space="preserve"> </v>
      </c>
      <c r="F158" s="18" t="str">
        <f>IFERROR(IF(B158=" ","  ",VLOOKUP('FA Results original'!B158,#REF!,2,0))," ")</f>
        <v xml:space="preserve"> </v>
      </c>
      <c r="G158" s="3" t="e">
        <f>IF(VLOOKUP(B158,#REF!,3,0)=0,"  ",VLOOKUP(B158,#REF!,3,0))</f>
        <v>#REF!</v>
      </c>
      <c r="H158" s="87" t="str">
        <f>IFERROR(IF(VLOOKUP(B158,#REF!,3,0)=0,"  ",VLOOKUP(B158,#REF!,3,0))," ")</f>
        <v xml:space="preserve"> </v>
      </c>
      <c r="I158" s="87" t="str">
        <f>IFERROR(INDEX(#REF!,MATCH('FA Results original'!$B$6:$B$405,#REF!,0))," ")</f>
        <v xml:space="preserve"> </v>
      </c>
      <c r="J158" s="89" t="str">
        <f>IFERROR(IF(VLOOKUP(B158,#REF!,4,0)=0,"  ",VLOOKUP(B158,#REF!,4,0))," ")</f>
        <v xml:space="preserve"> </v>
      </c>
    </row>
    <row r="159" spans="2:10">
      <c r="B159" s="129" t="e">
        <f>IF(#REF!=" "," ",#REF!)</f>
        <v>#REF!</v>
      </c>
      <c r="D159" s="18" t="e">
        <f>IF(B159=" "," ",VLOOKUP(B159,#REF!,2,0))</f>
        <v>#REF!</v>
      </c>
      <c r="E159" s="18" t="str">
        <f>IFERROR(IF(B159=" ","  ",VLOOKUP('FA Results original'!B159,#REF!,2,0))," ")</f>
        <v xml:space="preserve"> </v>
      </c>
      <c r="F159" s="18" t="str">
        <f>IFERROR(IF(B159=" ","  ",VLOOKUP('FA Results original'!B159,#REF!,2,0))," ")</f>
        <v xml:space="preserve"> </v>
      </c>
      <c r="G159" s="3" t="e">
        <f>IF(VLOOKUP(B159,#REF!,3,0)=0,"  ",VLOOKUP(B159,#REF!,3,0))</f>
        <v>#REF!</v>
      </c>
      <c r="H159" s="87" t="str">
        <f>IFERROR(IF(VLOOKUP(B159,#REF!,3,0)=0,"  ",VLOOKUP(B159,#REF!,3,0))," ")</f>
        <v xml:space="preserve"> </v>
      </c>
      <c r="I159" s="87" t="str">
        <f>IFERROR(INDEX(#REF!,MATCH('FA Results original'!$B$6:$B$405,#REF!,0))," ")</f>
        <v xml:space="preserve"> </v>
      </c>
      <c r="J159" s="89" t="str">
        <f>IFERROR(IF(VLOOKUP(B159,#REF!,4,0)=0,"  ",VLOOKUP(B159,#REF!,4,0))," ")</f>
        <v xml:space="preserve"> </v>
      </c>
    </row>
    <row r="160" spans="2:10">
      <c r="B160" s="129" t="e">
        <f>IF(#REF!=" "," ",#REF!)</f>
        <v>#REF!</v>
      </c>
      <c r="D160" s="18" t="e">
        <f>IF(B160=" "," ",VLOOKUP(B160,#REF!,2,0))</f>
        <v>#REF!</v>
      </c>
      <c r="E160" s="18" t="str">
        <f>IFERROR(IF(B160=" ","  ",VLOOKUP('FA Results original'!B160,#REF!,2,0))," ")</f>
        <v xml:space="preserve"> </v>
      </c>
      <c r="F160" s="18" t="str">
        <f>IFERROR(IF(B160=" ","  ",VLOOKUP('FA Results original'!B160,#REF!,2,0))," ")</f>
        <v xml:space="preserve"> </v>
      </c>
      <c r="G160" s="3" t="e">
        <f>IF(VLOOKUP(B160,#REF!,3,0)=0,"  ",VLOOKUP(B160,#REF!,3,0))</f>
        <v>#REF!</v>
      </c>
      <c r="H160" s="87" t="str">
        <f>IFERROR(IF(VLOOKUP(B160,#REF!,3,0)=0,"  ",VLOOKUP(B160,#REF!,3,0))," ")</f>
        <v xml:space="preserve"> </v>
      </c>
      <c r="I160" s="87" t="str">
        <f>IFERROR(INDEX(#REF!,MATCH('FA Results original'!$B$6:$B$405,#REF!,0))," ")</f>
        <v xml:space="preserve"> </v>
      </c>
      <c r="J160" s="89" t="str">
        <f>IFERROR(IF(VLOOKUP(B160,#REF!,4,0)=0,"  ",VLOOKUP(B160,#REF!,4,0))," ")</f>
        <v xml:space="preserve"> </v>
      </c>
    </row>
    <row r="161" spans="1:11">
      <c r="B161" s="129" t="e">
        <f>IF(#REF!=" "," ",#REF!)</f>
        <v>#REF!</v>
      </c>
      <c r="D161" s="18" t="e">
        <f>IF(B161=" "," ",VLOOKUP(B161,#REF!,2,0))</f>
        <v>#REF!</v>
      </c>
      <c r="E161" s="18" t="str">
        <f>IFERROR(IF(B161=" ","  ",VLOOKUP('FA Results original'!B161,#REF!,2,0))," ")</f>
        <v xml:space="preserve"> </v>
      </c>
      <c r="F161" s="18" t="str">
        <f>IFERROR(IF(B161=" ","  ",VLOOKUP('FA Results original'!B161,#REF!,2,0))," ")</f>
        <v xml:space="preserve"> </v>
      </c>
      <c r="G161" s="3" t="e">
        <f>IF(VLOOKUP(B161,#REF!,3,0)=0,"  ",VLOOKUP(B161,#REF!,3,0))</f>
        <v>#REF!</v>
      </c>
      <c r="H161" s="87" t="str">
        <f>IFERROR(IF(VLOOKUP(B161,#REF!,3,0)=0,"  ",VLOOKUP(B161,#REF!,3,0))," ")</f>
        <v xml:space="preserve"> </v>
      </c>
      <c r="I161" s="87" t="str">
        <f>IFERROR(INDEX(#REF!,MATCH('FA Results original'!$B$6:$B$405,#REF!,0))," ")</f>
        <v xml:space="preserve"> </v>
      </c>
      <c r="J161" s="89" t="str">
        <f>IFERROR(IF(VLOOKUP(B161,#REF!,4,0)=0,"  ",VLOOKUP(B161,#REF!,4,0))," ")</f>
        <v xml:space="preserve"> </v>
      </c>
    </row>
    <row r="162" spans="1:11">
      <c r="B162" s="129" t="e">
        <f>IF(#REF!=" "," ",#REF!)</f>
        <v>#REF!</v>
      </c>
      <c r="D162" s="18" t="e">
        <f>IF(B162=" "," ",VLOOKUP(B162,#REF!,2,0))</f>
        <v>#REF!</v>
      </c>
      <c r="E162" s="18" t="str">
        <f>IFERROR(IF(B162=" ","  ",VLOOKUP('FA Results original'!B162,#REF!,2,0))," ")</f>
        <v xml:space="preserve"> </v>
      </c>
      <c r="F162" s="18" t="str">
        <f>IFERROR(IF(B162=" ","  ",VLOOKUP('FA Results original'!B162,#REF!,2,0))," ")</f>
        <v xml:space="preserve"> </v>
      </c>
      <c r="G162" s="3" t="e">
        <f>IF(VLOOKUP(B162,#REF!,3,0)=0,"  ",VLOOKUP(B162,#REF!,3,0))</f>
        <v>#REF!</v>
      </c>
      <c r="H162" s="87" t="str">
        <f>IFERROR(IF(VLOOKUP(B162,#REF!,3,0)=0,"  ",VLOOKUP(B162,#REF!,3,0))," ")</f>
        <v xml:space="preserve"> </v>
      </c>
      <c r="I162" s="87" t="str">
        <f>IFERROR(INDEX(#REF!,MATCH('FA Results original'!$B$6:$B$405,#REF!,0))," ")</f>
        <v xml:space="preserve"> </v>
      </c>
      <c r="J162" s="89" t="str">
        <f>IFERROR(IF(VLOOKUP(B162,#REF!,4,0)=0,"  ",VLOOKUP(B162,#REF!,4,0))," ")</f>
        <v xml:space="preserve"> </v>
      </c>
    </row>
    <row r="163" spans="1:11" s="26" customFormat="1">
      <c r="A163" s="25"/>
      <c r="B163" s="129" t="e">
        <f>IF(#REF!=" "," ",#REF!)</f>
        <v>#REF!</v>
      </c>
      <c r="C163" s="14"/>
      <c r="D163" s="18" t="e">
        <f>IF(B163=" "," ",VLOOKUP(B163,#REF!,2,0))</f>
        <v>#REF!</v>
      </c>
      <c r="E163" s="18" t="str">
        <f>IFERROR(IF(B163=" ","  ",VLOOKUP('FA Results original'!B163,#REF!,2,0))," ")</f>
        <v xml:space="preserve"> </v>
      </c>
      <c r="F163" s="18" t="str">
        <f>IFERROR(IF(B163=" ","  ",VLOOKUP('FA Results original'!B163,#REF!,2,0))," ")</f>
        <v xml:space="preserve"> </v>
      </c>
      <c r="G163" s="3" t="e">
        <f>IF(VLOOKUP(B163,#REF!,3,0)=0,"  ",VLOOKUP(B163,#REF!,3,0))</f>
        <v>#REF!</v>
      </c>
      <c r="H163" s="87" t="str">
        <f>IFERROR(IF(VLOOKUP(B163,#REF!,3,0)=0,"  ",VLOOKUP(B163,#REF!,3,0))," ")</f>
        <v xml:space="preserve"> </v>
      </c>
      <c r="I163" s="87" t="str">
        <f>IFERROR(INDEX(#REF!,MATCH('FA Results original'!$B$6:$B$405,#REF!,0))," ")</f>
        <v xml:space="preserve"> </v>
      </c>
      <c r="J163" s="89" t="str">
        <f>IFERROR(IF(VLOOKUP(B163,#REF!,4,0)=0,"  ",VLOOKUP(B163,#REF!,4,0))," ")</f>
        <v xml:space="preserve"> </v>
      </c>
      <c r="K163" s="84"/>
    </row>
    <row r="164" spans="1:11" s="4" customFormat="1">
      <c r="A164" s="20"/>
      <c r="B164" s="129" t="e">
        <f>IF(#REF!=" "," ",#REF!)</f>
        <v>#REF!</v>
      </c>
      <c r="C164" s="14"/>
      <c r="D164" s="18" t="e">
        <f>IF(B164=" "," ",VLOOKUP(B164,#REF!,2,0))</f>
        <v>#REF!</v>
      </c>
      <c r="E164" s="18" t="str">
        <f>IFERROR(IF(B164=" ","  ",VLOOKUP('FA Results original'!B164,#REF!,2,0))," ")</f>
        <v xml:space="preserve"> </v>
      </c>
      <c r="F164" s="18" t="str">
        <f>IFERROR(IF(B164=" ","  ",VLOOKUP('FA Results original'!B164,#REF!,2,0))," ")</f>
        <v xml:space="preserve"> </v>
      </c>
      <c r="G164" s="3" t="e">
        <f>IF(VLOOKUP(B164,#REF!,3,0)=0,"  ",VLOOKUP(B164,#REF!,3,0))</f>
        <v>#REF!</v>
      </c>
      <c r="H164" s="87" t="str">
        <f>IFERROR(IF(VLOOKUP(B164,#REF!,3,0)=0,"  ",VLOOKUP(B164,#REF!,3,0))," ")</f>
        <v xml:space="preserve"> </v>
      </c>
      <c r="I164" s="87" t="str">
        <f>IFERROR(INDEX(#REF!,MATCH('FA Results original'!$B$6:$B$405,#REF!,0))," ")</f>
        <v xml:space="preserve"> </v>
      </c>
      <c r="J164" s="89" t="str">
        <f>IFERROR(IF(VLOOKUP(B164,#REF!,4,0)=0,"  ",VLOOKUP(B164,#REF!,4,0))," ")</f>
        <v xml:space="preserve"> </v>
      </c>
      <c r="K164" s="84"/>
    </row>
    <row r="165" spans="1:11">
      <c r="B165" s="129" t="e">
        <f>IF(#REF!=" "," ",#REF!)</f>
        <v>#REF!</v>
      </c>
      <c r="D165" s="18" t="e">
        <f>IF(B165=" "," ",VLOOKUP(B165,#REF!,2,0))</f>
        <v>#REF!</v>
      </c>
      <c r="E165" s="18" t="str">
        <f>IFERROR(IF(B165=" ","  ",VLOOKUP('FA Results original'!B165,#REF!,2,0))," ")</f>
        <v xml:space="preserve"> </v>
      </c>
      <c r="F165" s="18" t="str">
        <f>IFERROR(IF(B165=" ","  ",VLOOKUP('FA Results original'!B165,#REF!,2,0))," ")</f>
        <v xml:space="preserve"> </v>
      </c>
      <c r="G165" s="3" t="e">
        <f>IF(VLOOKUP(B165,#REF!,3,0)=0,"  ",VLOOKUP(B165,#REF!,3,0))</f>
        <v>#REF!</v>
      </c>
      <c r="H165" s="87" t="str">
        <f>IFERROR(IF(VLOOKUP(B165,#REF!,3,0)=0,"  ",VLOOKUP(B165,#REF!,3,0))," ")</f>
        <v xml:space="preserve"> </v>
      </c>
      <c r="I165" s="87" t="str">
        <f>IFERROR(INDEX(#REF!,MATCH('FA Results original'!$B$6:$B$405,#REF!,0))," ")</f>
        <v xml:space="preserve"> </v>
      </c>
      <c r="J165" s="89" t="str">
        <f>IFERROR(IF(VLOOKUP(B165,#REF!,4,0)=0,"  ",VLOOKUP(B165,#REF!,4,0))," ")</f>
        <v xml:space="preserve"> </v>
      </c>
    </row>
    <row r="166" spans="1:11">
      <c r="B166" s="129" t="e">
        <f>IF(#REF!=" "," ",#REF!)</f>
        <v>#REF!</v>
      </c>
      <c r="D166" s="18" t="e">
        <f>IF(B166=" "," ",VLOOKUP(B166,#REF!,2,0))</f>
        <v>#REF!</v>
      </c>
      <c r="E166" s="18" t="str">
        <f>IFERROR(IF(B166=" ","  ",VLOOKUP('FA Results original'!B166,#REF!,2,0))," ")</f>
        <v xml:space="preserve"> </v>
      </c>
      <c r="F166" s="18" t="str">
        <f>IFERROR(IF(B166=" ","  ",VLOOKUP('FA Results original'!B166,#REF!,2,0))," ")</f>
        <v xml:space="preserve"> </v>
      </c>
      <c r="G166" s="3" t="e">
        <f>IF(VLOOKUP(B166,#REF!,3,0)=0,"  ",VLOOKUP(B166,#REF!,3,0))</f>
        <v>#REF!</v>
      </c>
      <c r="H166" s="87" t="str">
        <f>IFERROR(IF(VLOOKUP(B166,#REF!,3,0)=0,"  ",VLOOKUP(B166,#REF!,3,0))," ")</f>
        <v xml:space="preserve"> </v>
      </c>
      <c r="I166" s="87" t="str">
        <f>IFERROR(INDEX(#REF!,MATCH('FA Results original'!$B$6:$B$405,#REF!,0))," ")</f>
        <v xml:space="preserve"> </v>
      </c>
      <c r="J166" s="89" t="str">
        <f>IFERROR(IF(VLOOKUP(B166,#REF!,4,0)=0,"  ",VLOOKUP(B166,#REF!,4,0))," ")</f>
        <v xml:space="preserve"> </v>
      </c>
    </row>
    <row r="167" spans="1:11">
      <c r="B167" s="129" t="e">
        <f>IF(#REF!=" "," ",#REF!)</f>
        <v>#REF!</v>
      </c>
      <c r="D167" s="18" t="e">
        <f>IF(B167=" "," ",VLOOKUP(B167,#REF!,2,0))</f>
        <v>#REF!</v>
      </c>
      <c r="E167" s="18" t="str">
        <f>IFERROR(IF(B167=" ","  ",VLOOKUP('FA Results original'!B167,#REF!,2,0))," ")</f>
        <v xml:space="preserve"> </v>
      </c>
      <c r="F167" s="18" t="str">
        <f>IFERROR(IF(B167=" ","  ",VLOOKUP('FA Results original'!B167,#REF!,2,0))," ")</f>
        <v xml:space="preserve"> </v>
      </c>
      <c r="G167" s="3" t="e">
        <f>IF(VLOOKUP(B167,#REF!,3,0)=0,"  ",VLOOKUP(B167,#REF!,3,0))</f>
        <v>#REF!</v>
      </c>
      <c r="H167" s="87" t="str">
        <f>IFERROR(IF(VLOOKUP(B167,#REF!,3,0)=0,"  ",VLOOKUP(B167,#REF!,3,0))," ")</f>
        <v xml:space="preserve"> </v>
      </c>
      <c r="I167" s="87" t="str">
        <f>IFERROR(INDEX(#REF!,MATCH('FA Results original'!$B$6:$B$405,#REF!,0))," ")</f>
        <v xml:space="preserve"> </v>
      </c>
      <c r="J167" s="89" t="str">
        <f>IFERROR(IF(VLOOKUP(B167,#REF!,4,0)=0,"  ",VLOOKUP(B167,#REF!,4,0))," ")</f>
        <v xml:space="preserve"> </v>
      </c>
    </row>
    <row r="168" spans="1:11" ht="14.25" customHeight="1">
      <c r="B168" s="129" t="e">
        <f>IF(#REF!=" "," ",#REF!)</f>
        <v>#REF!</v>
      </c>
      <c r="D168" s="18" t="e">
        <f>IF(B168=" "," ",VLOOKUP(B168,#REF!,2,0))</f>
        <v>#REF!</v>
      </c>
      <c r="E168" s="18" t="str">
        <f>IFERROR(IF(B168=" ","  ",VLOOKUP('FA Results original'!B168,#REF!,2,0))," ")</f>
        <v xml:space="preserve"> </v>
      </c>
      <c r="F168" s="18" t="str">
        <f>IFERROR(IF(B168=" ","  ",VLOOKUP('FA Results original'!B168,#REF!,2,0))," ")</f>
        <v xml:space="preserve"> </v>
      </c>
      <c r="G168" s="3" t="e">
        <f>IF(VLOOKUP(B168,#REF!,3,0)=0,"  ",VLOOKUP(B168,#REF!,3,0))</f>
        <v>#REF!</v>
      </c>
      <c r="H168" s="87" t="str">
        <f>IFERROR(IF(VLOOKUP(B168,#REF!,3,0)=0,"  ",VLOOKUP(B168,#REF!,3,0))," ")</f>
        <v xml:space="preserve"> </v>
      </c>
      <c r="I168" s="87" t="str">
        <f>IFERROR(INDEX(#REF!,MATCH('FA Results original'!$B$6:$B$405,#REF!,0))," ")</f>
        <v xml:space="preserve"> </v>
      </c>
      <c r="J168" s="89" t="str">
        <f>IFERROR(IF(VLOOKUP(B168,#REF!,4,0)=0,"  ",VLOOKUP(B168,#REF!,4,0))," ")</f>
        <v xml:space="preserve"> </v>
      </c>
    </row>
    <row r="169" spans="1:11">
      <c r="B169" s="129" t="e">
        <f>IF(#REF!=" "," ",#REF!)</f>
        <v>#REF!</v>
      </c>
      <c r="D169" s="18" t="e">
        <f>IF(B169=" "," ",VLOOKUP(B169,#REF!,2,0))</f>
        <v>#REF!</v>
      </c>
      <c r="E169" s="18" t="str">
        <f>IFERROR(IF(B169=" ","  ",VLOOKUP('FA Results original'!B169,#REF!,2,0))," ")</f>
        <v xml:space="preserve"> </v>
      </c>
      <c r="F169" s="18" t="str">
        <f>IFERROR(IF(B169=" ","  ",VLOOKUP('FA Results original'!B169,#REF!,2,0))," ")</f>
        <v xml:space="preserve"> </v>
      </c>
      <c r="G169" s="3" t="e">
        <f>IF(VLOOKUP(B169,#REF!,3,0)=0,"  ",VLOOKUP(B169,#REF!,3,0))</f>
        <v>#REF!</v>
      </c>
      <c r="H169" s="87" t="str">
        <f>IFERROR(IF(VLOOKUP(B169,#REF!,3,0)=0,"  ",VLOOKUP(B169,#REF!,3,0))," ")</f>
        <v xml:space="preserve"> </v>
      </c>
      <c r="I169" s="87" t="str">
        <f>IFERROR(INDEX(#REF!,MATCH('FA Results original'!$B$6:$B$405,#REF!,0))," ")</f>
        <v xml:space="preserve"> </v>
      </c>
      <c r="J169" s="89" t="str">
        <f>IFERROR(IF(VLOOKUP(B169,#REF!,4,0)=0,"  ",VLOOKUP(B169,#REF!,4,0))," ")</f>
        <v xml:space="preserve"> </v>
      </c>
    </row>
    <row r="170" spans="1:11">
      <c r="B170" s="129" t="e">
        <f>IF(#REF!=" "," ",#REF!)</f>
        <v>#REF!</v>
      </c>
      <c r="D170" s="18" t="e">
        <f>IF(B170=" "," ",VLOOKUP(B170,#REF!,2,0))</f>
        <v>#REF!</v>
      </c>
      <c r="E170" s="18" t="str">
        <f>IFERROR(IF(B170=" ","  ",VLOOKUP('FA Results original'!B170,#REF!,2,0))," ")</f>
        <v xml:space="preserve"> </v>
      </c>
      <c r="F170" s="18" t="str">
        <f>IFERROR(IF(B170=" ","  ",VLOOKUP('FA Results original'!B170,#REF!,2,0))," ")</f>
        <v xml:space="preserve"> </v>
      </c>
      <c r="G170" s="3" t="e">
        <f>IF(VLOOKUP(B170,#REF!,3,0)=0,"  ",VLOOKUP(B170,#REF!,3,0))</f>
        <v>#REF!</v>
      </c>
      <c r="H170" s="87" t="str">
        <f>IFERROR(IF(VLOOKUP(B170,#REF!,3,0)=0,"  ",VLOOKUP(B170,#REF!,3,0))," ")</f>
        <v xml:space="preserve"> </v>
      </c>
      <c r="I170" s="87" t="str">
        <f>IFERROR(INDEX(#REF!,MATCH('FA Results original'!$B$6:$B$405,#REF!,0))," ")</f>
        <v xml:space="preserve"> </v>
      </c>
      <c r="J170" s="89" t="str">
        <f>IFERROR(IF(VLOOKUP(B170,#REF!,4,0)=0,"  ",VLOOKUP(B170,#REF!,4,0))," ")</f>
        <v xml:space="preserve"> </v>
      </c>
    </row>
    <row r="171" spans="1:11" s="4" customFormat="1">
      <c r="A171" s="20"/>
      <c r="B171" s="129" t="e">
        <f>IF(#REF!=" "," ",#REF!)</f>
        <v>#REF!</v>
      </c>
      <c r="C171" s="14"/>
      <c r="D171" s="18" t="e">
        <f>IF(B171=" "," ",VLOOKUP(B171,#REF!,2,0))</f>
        <v>#REF!</v>
      </c>
      <c r="E171" s="18" t="str">
        <f>IFERROR(IF(B171=" ","  ",VLOOKUP('FA Results original'!B171,#REF!,2,0))," ")</f>
        <v xml:space="preserve"> </v>
      </c>
      <c r="F171" s="18" t="str">
        <f>IFERROR(IF(B171=" ","  ",VLOOKUP('FA Results original'!B171,#REF!,2,0))," ")</f>
        <v xml:space="preserve"> </v>
      </c>
      <c r="G171" s="3" t="e">
        <f>IF(VLOOKUP(B171,#REF!,3,0)=0,"  ",VLOOKUP(B171,#REF!,3,0))</f>
        <v>#REF!</v>
      </c>
      <c r="H171" s="87" t="str">
        <f>IFERROR(IF(VLOOKUP(B171,#REF!,3,0)=0,"  ",VLOOKUP(B171,#REF!,3,0))," ")</f>
        <v xml:space="preserve"> </v>
      </c>
      <c r="I171" s="87" t="str">
        <f>IFERROR(INDEX(#REF!,MATCH('FA Results original'!$B$6:$B$405,#REF!,0))," ")</f>
        <v xml:space="preserve"> </v>
      </c>
      <c r="J171" s="89" t="str">
        <f>IFERROR(IF(VLOOKUP(B171,#REF!,4,0)=0,"  ",VLOOKUP(B171,#REF!,4,0))," ")</f>
        <v xml:space="preserve"> </v>
      </c>
      <c r="K171" s="84"/>
    </row>
    <row r="172" spans="1:11">
      <c r="B172" s="129" t="e">
        <f>IF(#REF!=" "," ",#REF!)</f>
        <v>#REF!</v>
      </c>
      <c r="D172" s="18" t="e">
        <f>IF(B172=" "," ",VLOOKUP(B172,#REF!,2,0))</f>
        <v>#REF!</v>
      </c>
      <c r="E172" s="18" t="str">
        <f>IFERROR(IF(B172=" ","  ",VLOOKUP('FA Results original'!B172,#REF!,2,0))," ")</f>
        <v xml:space="preserve"> </v>
      </c>
      <c r="F172" s="18" t="str">
        <f>IFERROR(IF(B172=" ","  ",VLOOKUP('FA Results original'!B172,#REF!,2,0))," ")</f>
        <v xml:space="preserve"> </v>
      </c>
      <c r="G172" s="3" t="e">
        <f>IF(VLOOKUP(B172,#REF!,3,0)=0,"  ",VLOOKUP(B172,#REF!,3,0))</f>
        <v>#REF!</v>
      </c>
      <c r="H172" s="87" t="str">
        <f>IFERROR(IF(VLOOKUP(B172,#REF!,3,0)=0,"  ",VLOOKUP(B172,#REF!,3,0))," ")</f>
        <v xml:space="preserve"> </v>
      </c>
      <c r="I172" s="87" t="str">
        <f>IFERROR(INDEX(#REF!,MATCH('FA Results original'!$B$6:$B$405,#REF!,0))," ")</f>
        <v xml:space="preserve"> </v>
      </c>
      <c r="J172" s="89" t="str">
        <f>IFERROR(IF(VLOOKUP(B172,#REF!,4,0)=0,"  ",VLOOKUP(B172,#REF!,4,0))," ")</f>
        <v xml:space="preserve"> </v>
      </c>
    </row>
    <row r="173" spans="1:11">
      <c r="B173" s="129" t="e">
        <f>IF(#REF!=" "," ",#REF!)</f>
        <v>#REF!</v>
      </c>
      <c r="D173" s="18" t="e">
        <f>IF(B173=" "," ",VLOOKUP(B173,#REF!,2,0))</f>
        <v>#REF!</v>
      </c>
      <c r="E173" s="18" t="str">
        <f>IFERROR(IF(B173=" ","  ",VLOOKUP('FA Results original'!B173,#REF!,2,0))," ")</f>
        <v xml:space="preserve"> </v>
      </c>
      <c r="F173" s="18" t="str">
        <f>IFERROR(IF(B173=" ","  ",VLOOKUP('FA Results original'!B173,#REF!,2,0))," ")</f>
        <v xml:space="preserve"> </v>
      </c>
      <c r="G173" s="3" t="e">
        <f>IF(VLOOKUP(B173,#REF!,3,0)=0,"  ",VLOOKUP(B173,#REF!,3,0))</f>
        <v>#REF!</v>
      </c>
      <c r="H173" s="87" t="str">
        <f>IFERROR(IF(VLOOKUP(B173,#REF!,3,0)=0,"  ",VLOOKUP(B173,#REF!,3,0))," ")</f>
        <v xml:space="preserve"> </v>
      </c>
      <c r="I173" s="87" t="str">
        <f>IFERROR(INDEX(#REF!,MATCH('FA Results original'!$B$6:$B$405,#REF!,0))," ")</f>
        <v xml:space="preserve"> </v>
      </c>
      <c r="J173" s="89" t="str">
        <f>IFERROR(IF(VLOOKUP(B173,#REF!,4,0)=0,"  ",VLOOKUP(B173,#REF!,4,0))," ")</f>
        <v xml:space="preserve"> </v>
      </c>
    </row>
    <row r="174" spans="1:11">
      <c r="B174" s="129" t="e">
        <f>IF(#REF!=" "," ",#REF!)</f>
        <v>#REF!</v>
      </c>
      <c r="D174" s="18" t="e">
        <f>IF(B174=" "," ",VLOOKUP(B174,#REF!,2,0))</f>
        <v>#REF!</v>
      </c>
      <c r="E174" s="18" t="str">
        <f>IFERROR(IF(B174=" ","  ",VLOOKUP('FA Results original'!B174,#REF!,2,0))," ")</f>
        <v xml:space="preserve"> </v>
      </c>
      <c r="F174" s="18" t="str">
        <f>IFERROR(IF(B174=" ","  ",VLOOKUP('FA Results original'!B174,#REF!,2,0))," ")</f>
        <v xml:space="preserve"> </v>
      </c>
      <c r="G174" s="3" t="e">
        <f>IF(VLOOKUP(B174,#REF!,3,0)=0,"  ",VLOOKUP(B174,#REF!,3,0))</f>
        <v>#REF!</v>
      </c>
      <c r="H174" s="87" t="str">
        <f>IFERROR(IF(VLOOKUP(B174,#REF!,3,0)=0,"  ",VLOOKUP(B174,#REF!,3,0))," ")</f>
        <v xml:space="preserve"> </v>
      </c>
      <c r="I174" s="87" t="str">
        <f>IFERROR(INDEX(#REF!,MATCH('FA Results original'!$B$6:$B$405,#REF!,0))," ")</f>
        <v xml:space="preserve"> </v>
      </c>
      <c r="J174" s="89" t="str">
        <f>IFERROR(IF(VLOOKUP(B174,#REF!,4,0)=0,"  ",VLOOKUP(B174,#REF!,4,0))," ")</f>
        <v xml:space="preserve"> </v>
      </c>
    </row>
    <row r="175" spans="1:11">
      <c r="B175" s="129" t="e">
        <f>IF(#REF!=" "," ",#REF!)</f>
        <v>#REF!</v>
      </c>
      <c r="D175" s="18" t="e">
        <f>IF(B175=" "," ",VLOOKUP(B175,#REF!,2,0))</f>
        <v>#REF!</v>
      </c>
      <c r="E175" s="18" t="str">
        <f>IFERROR(IF(B175=" ","  ",VLOOKUP('FA Results original'!B175,#REF!,2,0))," ")</f>
        <v xml:space="preserve"> </v>
      </c>
      <c r="F175" s="18" t="str">
        <f>IFERROR(IF(B175=" ","  ",VLOOKUP('FA Results original'!B175,#REF!,2,0))," ")</f>
        <v xml:space="preserve"> </v>
      </c>
      <c r="G175" s="3" t="e">
        <f>IF(VLOOKUP(B175,#REF!,3,0)=0,"  ",VLOOKUP(B175,#REF!,3,0))</f>
        <v>#REF!</v>
      </c>
      <c r="H175" s="87" t="str">
        <f>IFERROR(IF(VLOOKUP(B175,#REF!,3,0)=0,"  ",VLOOKUP(B175,#REF!,3,0))," ")</f>
        <v xml:space="preserve"> </v>
      </c>
      <c r="I175" s="87" t="str">
        <f>IFERROR(INDEX(#REF!,MATCH('FA Results original'!$B$6:$B$405,#REF!,0))," ")</f>
        <v xml:space="preserve"> </v>
      </c>
      <c r="J175" s="89" t="str">
        <f>IFERROR(IF(VLOOKUP(B175,#REF!,4,0)=0,"  ",VLOOKUP(B175,#REF!,4,0))," ")</f>
        <v xml:space="preserve"> </v>
      </c>
    </row>
    <row r="176" spans="1:11">
      <c r="B176" s="129" t="e">
        <f>IF(#REF!=" "," ",#REF!)</f>
        <v>#REF!</v>
      </c>
      <c r="D176" s="18" t="e">
        <f>IF(B176=" "," ",VLOOKUP(B176,#REF!,2,0))</f>
        <v>#REF!</v>
      </c>
      <c r="E176" s="18" t="str">
        <f>IFERROR(IF(B176=" ","  ",VLOOKUP('FA Results original'!B176,#REF!,2,0))," ")</f>
        <v xml:space="preserve"> </v>
      </c>
      <c r="F176" s="18" t="str">
        <f>IFERROR(IF(B176=" ","  ",VLOOKUP('FA Results original'!B176,#REF!,2,0))," ")</f>
        <v xml:space="preserve"> </v>
      </c>
      <c r="G176" s="3" t="e">
        <f>IF(VLOOKUP(B176,#REF!,3,0)=0,"  ",VLOOKUP(B176,#REF!,3,0))</f>
        <v>#REF!</v>
      </c>
      <c r="H176" s="87" t="str">
        <f>IFERROR(IF(VLOOKUP(B176,#REF!,3,0)=0,"  ",VLOOKUP(B176,#REF!,3,0))," ")</f>
        <v xml:space="preserve"> </v>
      </c>
      <c r="I176" s="87" t="str">
        <f>IFERROR(INDEX(#REF!,MATCH('FA Results original'!$B$6:$B$405,#REF!,0))," ")</f>
        <v xml:space="preserve"> </v>
      </c>
      <c r="J176" s="89" t="str">
        <f>IFERROR(IF(VLOOKUP(B176,#REF!,4,0)=0,"  ",VLOOKUP(B176,#REF!,4,0))," ")</f>
        <v xml:space="preserve"> </v>
      </c>
    </row>
    <row r="177" spans="1:11">
      <c r="B177" s="129" t="e">
        <f>IF(#REF!=" "," ",#REF!)</f>
        <v>#REF!</v>
      </c>
      <c r="D177" s="18" t="e">
        <f>IF(B177=" "," ",VLOOKUP(B177,#REF!,2,0))</f>
        <v>#REF!</v>
      </c>
      <c r="E177" s="18" t="str">
        <f>IFERROR(IF(B177=" ","  ",VLOOKUP('FA Results original'!B177,#REF!,2,0))," ")</f>
        <v xml:space="preserve"> </v>
      </c>
      <c r="F177" s="18" t="str">
        <f>IFERROR(IF(B177=" ","  ",VLOOKUP('FA Results original'!B177,#REF!,2,0))," ")</f>
        <v xml:space="preserve"> </v>
      </c>
      <c r="G177" s="3" t="e">
        <f>IF(VLOOKUP(B177,#REF!,3,0)=0,"  ",VLOOKUP(B177,#REF!,3,0))</f>
        <v>#REF!</v>
      </c>
      <c r="H177" s="87" t="str">
        <f>IFERROR(IF(VLOOKUP(B177,#REF!,3,0)=0,"  ",VLOOKUP(B177,#REF!,3,0))," ")</f>
        <v xml:space="preserve"> </v>
      </c>
      <c r="I177" s="87" t="str">
        <f>IFERROR(INDEX(#REF!,MATCH('FA Results original'!$B$6:$B$405,#REF!,0))," ")</f>
        <v xml:space="preserve"> </v>
      </c>
      <c r="J177" s="89" t="str">
        <f>IFERROR(IF(VLOOKUP(B177,#REF!,4,0)=0,"  ",VLOOKUP(B177,#REF!,4,0))," ")</f>
        <v xml:space="preserve"> </v>
      </c>
    </row>
    <row r="178" spans="1:11">
      <c r="B178" s="129" t="e">
        <f>IF(#REF!=" "," ",#REF!)</f>
        <v>#REF!</v>
      </c>
      <c r="D178" s="18" t="e">
        <f>IF(B178=" "," ",VLOOKUP(B178,#REF!,2,0))</f>
        <v>#REF!</v>
      </c>
      <c r="E178" s="18" t="str">
        <f>IFERROR(IF(B178=" ","  ",VLOOKUP('FA Results original'!B178,#REF!,2,0))," ")</f>
        <v xml:space="preserve"> </v>
      </c>
      <c r="F178" s="18" t="str">
        <f>IFERROR(IF(B178=" ","  ",VLOOKUP('FA Results original'!B178,#REF!,2,0))," ")</f>
        <v xml:space="preserve"> </v>
      </c>
      <c r="G178" s="3" t="e">
        <f>IF(VLOOKUP(B178,#REF!,3,0)=0,"  ",VLOOKUP(B178,#REF!,3,0))</f>
        <v>#REF!</v>
      </c>
      <c r="H178" s="87" t="str">
        <f>IFERROR(IF(VLOOKUP(B178,#REF!,3,0)=0,"  ",VLOOKUP(B178,#REF!,3,0))," ")</f>
        <v xml:space="preserve"> </v>
      </c>
      <c r="I178" s="87" t="str">
        <f>IFERROR(INDEX(#REF!,MATCH('FA Results original'!$B$6:$B$405,#REF!,0))," ")</f>
        <v xml:space="preserve"> </v>
      </c>
      <c r="J178" s="89" t="str">
        <f>IFERROR(IF(VLOOKUP(B178,#REF!,4,0)=0,"  ",VLOOKUP(B178,#REF!,4,0))," ")</f>
        <v xml:space="preserve"> </v>
      </c>
    </row>
    <row r="179" spans="1:11">
      <c r="B179" s="129" t="e">
        <f>IF(#REF!=" "," ",#REF!)</f>
        <v>#REF!</v>
      </c>
      <c r="D179" s="18" t="e">
        <f>IF(B179=" "," ",VLOOKUP(B179,#REF!,2,0))</f>
        <v>#REF!</v>
      </c>
      <c r="E179" s="18" t="str">
        <f>IFERROR(IF(B179=" ","  ",VLOOKUP('FA Results original'!B179,#REF!,2,0))," ")</f>
        <v xml:space="preserve"> </v>
      </c>
      <c r="F179" s="18" t="str">
        <f>IFERROR(IF(B179=" ","  ",VLOOKUP('FA Results original'!B179,#REF!,2,0))," ")</f>
        <v xml:space="preserve"> </v>
      </c>
      <c r="G179" s="3" t="e">
        <f>IF(VLOOKUP(B179,#REF!,3,0)=0,"  ",VLOOKUP(B179,#REF!,3,0))</f>
        <v>#REF!</v>
      </c>
      <c r="H179" s="87" t="str">
        <f>IFERROR(IF(VLOOKUP(B179,#REF!,3,0)=0,"  ",VLOOKUP(B179,#REF!,3,0))," ")</f>
        <v xml:space="preserve"> </v>
      </c>
      <c r="I179" s="87" t="str">
        <f>IFERROR(INDEX(#REF!,MATCH('FA Results original'!$B$6:$B$405,#REF!,0))," ")</f>
        <v xml:space="preserve"> </v>
      </c>
      <c r="J179" s="89" t="str">
        <f>IFERROR(IF(VLOOKUP(B179,#REF!,4,0)=0,"  ",VLOOKUP(B179,#REF!,4,0))," ")</f>
        <v xml:space="preserve"> </v>
      </c>
    </row>
    <row r="180" spans="1:11">
      <c r="B180" s="129" t="e">
        <f>IF(#REF!=" "," ",#REF!)</f>
        <v>#REF!</v>
      </c>
      <c r="D180" s="18" t="e">
        <f>IF(B180=" "," ",VLOOKUP(B180,#REF!,2,0))</f>
        <v>#REF!</v>
      </c>
      <c r="E180" s="18" t="str">
        <f>IFERROR(IF(B180=" ","  ",VLOOKUP('FA Results original'!B180,#REF!,2,0))," ")</f>
        <v xml:space="preserve"> </v>
      </c>
      <c r="F180" s="18" t="str">
        <f>IFERROR(IF(B180=" ","  ",VLOOKUP('FA Results original'!B180,#REF!,2,0))," ")</f>
        <v xml:space="preserve"> </v>
      </c>
      <c r="G180" s="3" t="e">
        <f>IF(VLOOKUP(B180,#REF!,3,0)=0,"  ",VLOOKUP(B180,#REF!,3,0))</f>
        <v>#REF!</v>
      </c>
      <c r="H180" s="87" t="str">
        <f>IFERROR(IF(VLOOKUP(B180,#REF!,3,0)=0,"  ",VLOOKUP(B180,#REF!,3,0))," ")</f>
        <v xml:space="preserve"> </v>
      </c>
      <c r="I180" s="87" t="str">
        <f>IFERROR(INDEX(#REF!,MATCH('FA Results original'!$B$6:$B$405,#REF!,0))," ")</f>
        <v xml:space="preserve"> </v>
      </c>
      <c r="J180" s="89" t="str">
        <f>IFERROR(IF(VLOOKUP(B180,#REF!,4,0)=0,"  ",VLOOKUP(B180,#REF!,4,0))," ")</f>
        <v xml:space="preserve"> </v>
      </c>
    </row>
    <row r="181" spans="1:11" s="26" customFormat="1">
      <c r="A181" s="25"/>
      <c r="B181" s="129" t="e">
        <f>IF(#REF!=" "," ",#REF!)</f>
        <v>#REF!</v>
      </c>
      <c r="C181" s="14"/>
      <c r="D181" s="18" t="e">
        <f>IF(B181=" "," ",VLOOKUP(B181,#REF!,2,0))</f>
        <v>#REF!</v>
      </c>
      <c r="E181" s="18" t="str">
        <f>IFERROR(IF(B181=" ","  ",VLOOKUP('FA Results original'!B181,#REF!,2,0))," ")</f>
        <v xml:space="preserve"> </v>
      </c>
      <c r="F181" s="18" t="str">
        <f>IFERROR(IF(B181=" ","  ",VLOOKUP('FA Results original'!B181,#REF!,2,0))," ")</f>
        <v xml:space="preserve"> </v>
      </c>
      <c r="G181" s="3" t="e">
        <f>IF(VLOOKUP(B181,#REF!,3,0)=0,"  ",VLOOKUP(B181,#REF!,3,0))</f>
        <v>#REF!</v>
      </c>
      <c r="H181" s="87" t="str">
        <f>IFERROR(IF(VLOOKUP(B181,#REF!,3,0)=0,"  ",VLOOKUP(B181,#REF!,3,0))," ")</f>
        <v xml:space="preserve"> </v>
      </c>
      <c r="I181" s="87" t="str">
        <f>IFERROR(INDEX(#REF!,MATCH('FA Results original'!$B$6:$B$405,#REF!,0))," ")</f>
        <v xml:space="preserve"> </v>
      </c>
      <c r="J181" s="89" t="str">
        <f>IFERROR(IF(VLOOKUP(B181,#REF!,4,0)=0,"  ",VLOOKUP(B181,#REF!,4,0))," ")</f>
        <v xml:space="preserve"> </v>
      </c>
      <c r="K181" s="84"/>
    </row>
    <row r="182" spans="1:11" s="4" customFormat="1">
      <c r="A182" s="20"/>
      <c r="B182" s="129" t="e">
        <f>IF(#REF!=" "," ",#REF!)</f>
        <v>#REF!</v>
      </c>
      <c r="C182" s="14"/>
      <c r="D182" s="18" t="e">
        <f>IF(B182=" "," ",VLOOKUP(B182,#REF!,2,0))</f>
        <v>#REF!</v>
      </c>
      <c r="E182" s="18" t="str">
        <f>IFERROR(IF(B182=" ","  ",VLOOKUP('FA Results original'!B182,#REF!,2,0))," ")</f>
        <v xml:space="preserve"> </v>
      </c>
      <c r="F182" s="18" t="str">
        <f>IFERROR(IF(B182=" ","  ",VLOOKUP('FA Results original'!B182,#REF!,2,0))," ")</f>
        <v xml:space="preserve"> </v>
      </c>
      <c r="G182" s="3" t="e">
        <f>IF(VLOOKUP(B182,#REF!,3,0)=0,"  ",VLOOKUP(B182,#REF!,3,0))</f>
        <v>#REF!</v>
      </c>
      <c r="H182" s="87" t="str">
        <f>IFERROR(IF(VLOOKUP(B182,#REF!,3,0)=0,"  ",VLOOKUP(B182,#REF!,3,0))," ")</f>
        <v xml:space="preserve"> </v>
      </c>
      <c r="I182" s="87" t="str">
        <f>IFERROR(INDEX(#REF!,MATCH('FA Results original'!$B$6:$B$405,#REF!,0))," ")</f>
        <v xml:space="preserve"> </v>
      </c>
      <c r="J182" s="89" t="str">
        <f>IFERROR(IF(VLOOKUP(B182,#REF!,4,0)=0,"  ",VLOOKUP(B182,#REF!,4,0))," ")</f>
        <v xml:space="preserve"> </v>
      </c>
      <c r="K182" s="84"/>
    </row>
    <row r="183" spans="1:11">
      <c r="B183" s="129" t="e">
        <f>IF(#REF!=" "," ",#REF!)</f>
        <v>#REF!</v>
      </c>
      <c r="D183" s="18" t="e">
        <f>IF(B183=" "," ",VLOOKUP(B183,#REF!,2,0))</f>
        <v>#REF!</v>
      </c>
      <c r="E183" s="18" t="str">
        <f>IFERROR(IF(B183=" ","  ",VLOOKUP('FA Results original'!B183,#REF!,2,0))," ")</f>
        <v xml:space="preserve"> </v>
      </c>
      <c r="F183" s="18" t="str">
        <f>IFERROR(IF(B183=" ","  ",VLOOKUP('FA Results original'!B183,#REF!,2,0))," ")</f>
        <v xml:space="preserve"> </v>
      </c>
      <c r="G183" s="3" t="e">
        <f>IF(VLOOKUP(B183,#REF!,3,0)=0,"  ",VLOOKUP(B183,#REF!,3,0))</f>
        <v>#REF!</v>
      </c>
      <c r="H183" s="87" t="str">
        <f>IFERROR(IF(VLOOKUP(B183,#REF!,3,0)=0,"  ",VLOOKUP(B183,#REF!,3,0))," ")</f>
        <v xml:space="preserve"> </v>
      </c>
      <c r="I183" s="87" t="str">
        <f>IFERROR(INDEX(#REF!,MATCH('FA Results original'!$B$6:$B$405,#REF!,0))," ")</f>
        <v xml:space="preserve"> </v>
      </c>
      <c r="J183" s="89" t="str">
        <f>IFERROR(IF(VLOOKUP(B183,#REF!,4,0)=0,"  ",VLOOKUP(B183,#REF!,4,0))," ")</f>
        <v xml:space="preserve"> </v>
      </c>
    </row>
    <row r="184" spans="1:11">
      <c r="B184" s="129" t="e">
        <f>IF(#REF!=" "," ",#REF!)</f>
        <v>#REF!</v>
      </c>
      <c r="D184" s="18" t="e">
        <f>IF(B184=" "," ",VLOOKUP(B184,#REF!,2,0))</f>
        <v>#REF!</v>
      </c>
      <c r="E184" s="18" t="str">
        <f>IFERROR(IF(B184=" ","  ",VLOOKUP('FA Results original'!B184,#REF!,2,0))," ")</f>
        <v xml:space="preserve"> </v>
      </c>
      <c r="F184" s="18" t="str">
        <f>IFERROR(IF(B184=" ","  ",VLOOKUP('FA Results original'!B184,#REF!,2,0))," ")</f>
        <v xml:space="preserve"> </v>
      </c>
      <c r="G184" s="3" t="e">
        <f>IF(VLOOKUP(B184,#REF!,3,0)=0,"  ",VLOOKUP(B184,#REF!,3,0))</f>
        <v>#REF!</v>
      </c>
      <c r="H184" s="87" t="str">
        <f>IFERROR(IF(VLOOKUP(B184,#REF!,3,0)=0,"  ",VLOOKUP(B184,#REF!,3,0))," ")</f>
        <v xml:space="preserve"> </v>
      </c>
      <c r="I184" s="87" t="str">
        <f>IFERROR(INDEX(#REF!,MATCH('FA Results original'!$B$6:$B$405,#REF!,0))," ")</f>
        <v xml:space="preserve"> </v>
      </c>
      <c r="J184" s="89" t="str">
        <f>IFERROR(IF(VLOOKUP(B184,#REF!,4,0)=0,"  ",VLOOKUP(B184,#REF!,4,0))," ")</f>
        <v xml:space="preserve"> </v>
      </c>
    </row>
    <row r="185" spans="1:11">
      <c r="B185" s="129" t="e">
        <f>IF(#REF!=" "," ",#REF!)</f>
        <v>#REF!</v>
      </c>
      <c r="D185" s="18" t="e">
        <f>IF(B185=" "," ",VLOOKUP(B185,#REF!,2,0))</f>
        <v>#REF!</v>
      </c>
      <c r="E185" s="18" t="str">
        <f>IFERROR(IF(B185=" ","  ",VLOOKUP('FA Results original'!B185,#REF!,2,0))," ")</f>
        <v xml:space="preserve"> </v>
      </c>
      <c r="F185" s="18" t="str">
        <f>IFERROR(IF(B185=" ","  ",VLOOKUP('FA Results original'!B185,#REF!,2,0))," ")</f>
        <v xml:space="preserve"> </v>
      </c>
      <c r="G185" s="3" t="e">
        <f>IF(VLOOKUP(B185,#REF!,3,0)=0,"  ",VLOOKUP(B185,#REF!,3,0))</f>
        <v>#REF!</v>
      </c>
      <c r="H185" s="87" t="str">
        <f>IFERROR(IF(VLOOKUP(B185,#REF!,3,0)=0,"  ",VLOOKUP(B185,#REF!,3,0))," ")</f>
        <v xml:space="preserve"> </v>
      </c>
      <c r="I185" s="87" t="str">
        <f>IFERROR(INDEX(#REF!,MATCH('FA Results original'!$B$6:$B$405,#REF!,0))," ")</f>
        <v xml:space="preserve"> </v>
      </c>
      <c r="J185" s="89" t="str">
        <f>IFERROR(IF(VLOOKUP(B185,#REF!,4,0)=0,"  ",VLOOKUP(B185,#REF!,4,0))," ")</f>
        <v xml:space="preserve"> </v>
      </c>
    </row>
    <row r="186" spans="1:11">
      <c r="B186" s="129" t="e">
        <f>IF(#REF!=" "," ",#REF!)</f>
        <v>#REF!</v>
      </c>
      <c r="D186" s="18" t="e">
        <f>IF(B186=" "," ",VLOOKUP(B186,#REF!,2,0))</f>
        <v>#REF!</v>
      </c>
      <c r="E186" s="18" t="str">
        <f>IFERROR(IF(B186=" ","  ",VLOOKUP('FA Results original'!B186,#REF!,2,0))," ")</f>
        <v xml:space="preserve"> </v>
      </c>
      <c r="F186" s="18" t="str">
        <f>IFERROR(IF(B186=" ","  ",VLOOKUP('FA Results original'!B186,#REF!,2,0))," ")</f>
        <v xml:space="preserve"> </v>
      </c>
      <c r="G186" s="3" t="e">
        <f>IF(VLOOKUP(B186,#REF!,3,0)=0,"  ",VLOOKUP(B186,#REF!,3,0))</f>
        <v>#REF!</v>
      </c>
      <c r="H186" s="87" t="str">
        <f>IFERROR(IF(VLOOKUP(B186,#REF!,3,0)=0,"  ",VLOOKUP(B186,#REF!,3,0))," ")</f>
        <v xml:space="preserve"> </v>
      </c>
      <c r="I186" s="87" t="str">
        <f>IFERROR(INDEX(#REF!,MATCH('FA Results original'!$B$6:$B$405,#REF!,0))," ")</f>
        <v xml:space="preserve"> </v>
      </c>
      <c r="J186" s="89" t="str">
        <f>IFERROR(IF(VLOOKUP(B186,#REF!,4,0)=0,"  ",VLOOKUP(B186,#REF!,4,0))," ")</f>
        <v xml:space="preserve"> </v>
      </c>
    </row>
    <row r="187" spans="1:11">
      <c r="B187" s="129" t="e">
        <f>IF(#REF!=" "," ",#REF!)</f>
        <v>#REF!</v>
      </c>
      <c r="D187" s="18" t="e">
        <f>IF(B187=" "," ",VLOOKUP(B187,#REF!,2,0))</f>
        <v>#REF!</v>
      </c>
      <c r="E187" s="18" t="str">
        <f>IFERROR(IF(B187=" ","  ",VLOOKUP('FA Results original'!B187,#REF!,2,0))," ")</f>
        <v xml:space="preserve"> </v>
      </c>
      <c r="F187" s="18" t="str">
        <f>IFERROR(IF(B187=" ","  ",VLOOKUP('FA Results original'!B187,#REF!,2,0))," ")</f>
        <v xml:space="preserve"> </v>
      </c>
      <c r="G187" s="3" t="e">
        <f>IF(VLOOKUP(B187,#REF!,3,0)=0,"  ",VLOOKUP(B187,#REF!,3,0))</f>
        <v>#REF!</v>
      </c>
      <c r="H187" s="87" t="str">
        <f>IFERROR(IF(VLOOKUP(B187,#REF!,3,0)=0,"  ",VLOOKUP(B187,#REF!,3,0))," ")</f>
        <v xml:space="preserve"> </v>
      </c>
      <c r="I187" s="87" t="str">
        <f>IFERROR(INDEX(#REF!,MATCH('FA Results original'!$B$6:$B$405,#REF!,0))," ")</f>
        <v xml:space="preserve"> </v>
      </c>
      <c r="J187" s="89" t="str">
        <f>IFERROR(IF(VLOOKUP(B187,#REF!,4,0)=0,"  ",VLOOKUP(B187,#REF!,4,0))," ")</f>
        <v xml:space="preserve"> </v>
      </c>
    </row>
    <row r="188" spans="1:11">
      <c r="B188" s="129" t="e">
        <f>IF(#REF!=" "," ",#REF!)</f>
        <v>#REF!</v>
      </c>
      <c r="D188" s="18" t="e">
        <f>IF(B188=" "," ",VLOOKUP(B188,#REF!,2,0))</f>
        <v>#REF!</v>
      </c>
      <c r="E188" s="18" t="str">
        <f>IFERROR(IF(B188=" ","  ",VLOOKUP('FA Results original'!B188,#REF!,2,0))," ")</f>
        <v xml:space="preserve"> </v>
      </c>
      <c r="F188" s="18" t="str">
        <f>IFERROR(IF(B188=" ","  ",VLOOKUP('FA Results original'!B188,#REF!,2,0))," ")</f>
        <v xml:space="preserve"> </v>
      </c>
      <c r="G188" s="3" t="e">
        <f>IF(VLOOKUP(B188,#REF!,3,0)=0,"  ",VLOOKUP(B188,#REF!,3,0))</f>
        <v>#REF!</v>
      </c>
      <c r="H188" s="87" t="str">
        <f>IFERROR(IF(VLOOKUP(B188,#REF!,3,0)=0,"  ",VLOOKUP(B188,#REF!,3,0))," ")</f>
        <v xml:space="preserve"> </v>
      </c>
      <c r="I188" s="87" t="str">
        <f>IFERROR(INDEX(#REF!,MATCH('FA Results original'!$B$6:$B$405,#REF!,0))," ")</f>
        <v xml:space="preserve"> </v>
      </c>
      <c r="J188" s="89" t="str">
        <f>IFERROR(IF(VLOOKUP(B188,#REF!,4,0)=0,"  ",VLOOKUP(B188,#REF!,4,0))," ")</f>
        <v xml:space="preserve"> </v>
      </c>
    </row>
    <row r="189" spans="1:11">
      <c r="B189" s="129" t="e">
        <f>IF(#REF!=" "," ",#REF!)</f>
        <v>#REF!</v>
      </c>
      <c r="D189" s="18" t="e">
        <f>IF(B189=" "," ",VLOOKUP(B189,#REF!,2,0))</f>
        <v>#REF!</v>
      </c>
      <c r="E189" s="18" t="str">
        <f>IFERROR(IF(B189=" ","  ",VLOOKUP('FA Results original'!B189,#REF!,2,0))," ")</f>
        <v xml:space="preserve"> </v>
      </c>
      <c r="F189" s="18" t="str">
        <f>IFERROR(IF(B189=" ","  ",VLOOKUP('FA Results original'!B189,#REF!,2,0))," ")</f>
        <v xml:space="preserve"> </v>
      </c>
      <c r="G189" s="3" t="e">
        <f>IF(VLOOKUP(B189,#REF!,3,0)=0,"  ",VLOOKUP(B189,#REF!,3,0))</f>
        <v>#REF!</v>
      </c>
      <c r="H189" s="87" t="str">
        <f>IFERROR(IF(VLOOKUP(B189,#REF!,3,0)=0,"  ",VLOOKUP(B189,#REF!,3,0))," ")</f>
        <v xml:space="preserve"> </v>
      </c>
      <c r="I189" s="87" t="str">
        <f>IFERROR(INDEX(#REF!,MATCH('FA Results original'!$B$6:$B$405,#REF!,0))," ")</f>
        <v xml:space="preserve"> </v>
      </c>
      <c r="J189" s="89" t="str">
        <f>IFERROR(IF(VLOOKUP(B189,#REF!,4,0)=0,"  ",VLOOKUP(B189,#REF!,4,0))," ")</f>
        <v xml:space="preserve"> </v>
      </c>
    </row>
    <row r="190" spans="1:11">
      <c r="B190" s="129" t="e">
        <f>IF(#REF!=" "," ",#REF!)</f>
        <v>#REF!</v>
      </c>
      <c r="D190" s="18" t="e">
        <f>IF(B190=" "," ",VLOOKUP(B190,#REF!,2,0))</f>
        <v>#REF!</v>
      </c>
      <c r="E190" s="18" t="str">
        <f>IFERROR(IF(B190=" ","  ",VLOOKUP('FA Results original'!B190,#REF!,2,0))," ")</f>
        <v xml:space="preserve"> </v>
      </c>
      <c r="F190" s="18" t="str">
        <f>IFERROR(IF(B190=" ","  ",VLOOKUP('FA Results original'!B190,#REF!,2,0))," ")</f>
        <v xml:space="preserve"> </v>
      </c>
      <c r="G190" s="3" t="e">
        <f>IF(VLOOKUP(B190,#REF!,3,0)=0,"  ",VLOOKUP(B190,#REF!,3,0))</f>
        <v>#REF!</v>
      </c>
      <c r="H190" s="87" t="str">
        <f>IFERROR(IF(VLOOKUP(B190,#REF!,3,0)=0,"  ",VLOOKUP(B190,#REF!,3,0))," ")</f>
        <v xml:space="preserve"> </v>
      </c>
      <c r="I190" s="87" t="str">
        <f>IFERROR(INDEX(#REF!,MATCH('FA Results original'!$B$6:$B$405,#REF!,0))," ")</f>
        <v xml:space="preserve"> </v>
      </c>
      <c r="J190" s="89" t="str">
        <f>IFERROR(IF(VLOOKUP(B190,#REF!,4,0)=0,"  ",VLOOKUP(B190,#REF!,4,0))," ")</f>
        <v xml:space="preserve"> </v>
      </c>
    </row>
    <row r="191" spans="1:11">
      <c r="B191" s="129" t="e">
        <f>IF(#REF!=" "," ",#REF!)</f>
        <v>#REF!</v>
      </c>
      <c r="D191" s="18" t="e">
        <f>IF(B191=" "," ",VLOOKUP(B191,#REF!,2,0))</f>
        <v>#REF!</v>
      </c>
      <c r="E191" s="18" t="str">
        <f>IFERROR(IF(B191=" ","  ",VLOOKUP('FA Results original'!B191,#REF!,2,0))," ")</f>
        <v xml:space="preserve"> </v>
      </c>
      <c r="F191" s="18" t="str">
        <f>IFERROR(IF(B191=" ","  ",VLOOKUP('FA Results original'!B191,#REF!,2,0))," ")</f>
        <v xml:space="preserve"> </v>
      </c>
      <c r="G191" s="3" t="e">
        <f>IF(VLOOKUP(B191,#REF!,3,0)=0,"  ",VLOOKUP(B191,#REF!,3,0))</f>
        <v>#REF!</v>
      </c>
      <c r="H191" s="87" t="str">
        <f>IFERROR(IF(VLOOKUP(B191,#REF!,3,0)=0,"  ",VLOOKUP(B191,#REF!,3,0))," ")</f>
        <v xml:space="preserve"> </v>
      </c>
      <c r="I191" s="87" t="str">
        <f>IFERROR(INDEX(#REF!,MATCH('FA Results original'!$B$6:$B$405,#REF!,0))," ")</f>
        <v xml:space="preserve"> </v>
      </c>
      <c r="J191" s="89" t="str">
        <f>IFERROR(IF(VLOOKUP(B191,#REF!,4,0)=0,"  ",VLOOKUP(B191,#REF!,4,0))," ")</f>
        <v xml:space="preserve"> </v>
      </c>
    </row>
    <row r="192" spans="1:11">
      <c r="B192" s="129" t="e">
        <f>IF(#REF!=" "," ",#REF!)</f>
        <v>#REF!</v>
      </c>
      <c r="D192" s="18" t="e">
        <f>IF(B192=" "," ",VLOOKUP(B192,#REF!,2,0))</f>
        <v>#REF!</v>
      </c>
      <c r="E192" s="18" t="str">
        <f>IFERROR(IF(B192=" ","  ",VLOOKUP('FA Results original'!B192,#REF!,2,0))," ")</f>
        <v xml:space="preserve"> </v>
      </c>
      <c r="F192" s="18" t="str">
        <f>IFERROR(IF(B192=" ","  ",VLOOKUP('FA Results original'!B192,#REF!,2,0))," ")</f>
        <v xml:space="preserve"> </v>
      </c>
      <c r="G192" s="3" t="e">
        <f>IF(VLOOKUP(B192,#REF!,3,0)=0,"  ",VLOOKUP(B192,#REF!,3,0))</f>
        <v>#REF!</v>
      </c>
      <c r="H192" s="87" t="str">
        <f>IFERROR(IF(VLOOKUP(B192,#REF!,3,0)=0,"  ",VLOOKUP(B192,#REF!,3,0))," ")</f>
        <v xml:space="preserve"> </v>
      </c>
      <c r="I192" s="87" t="str">
        <f>IFERROR(INDEX(#REF!,MATCH('FA Results original'!$B$6:$B$405,#REF!,0))," ")</f>
        <v xml:space="preserve"> </v>
      </c>
      <c r="J192" s="89" t="str">
        <f>IFERROR(IF(VLOOKUP(B192,#REF!,4,0)=0,"  ",VLOOKUP(B192,#REF!,4,0))," ")</f>
        <v xml:space="preserve"> </v>
      </c>
    </row>
    <row r="193" spans="2:10">
      <c r="B193" s="129" t="e">
        <f>IF(#REF!=" "," ",#REF!)</f>
        <v>#REF!</v>
      </c>
      <c r="D193" s="18" t="e">
        <f>IF(B193=" "," ",VLOOKUP(B193,#REF!,2,0))</f>
        <v>#REF!</v>
      </c>
      <c r="E193" s="18" t="str">
        <f>IFERROR(IF(B193=" ","  ",VLOOKUP('FA Results original'!B193,#REF!,2,0))," ")</f>
        <v xml:space="preserve"> </v>
      </c>
      <c r="F193" s="18" t="str">
        <f>IFERROR(IF(B193=" ","  ",VLOOKUP('FA Results original'!B193,#REF!,2,0))," ")</f>
        <v xml:space="preserve"> </v>
      </c>
      <c r="G193" s="3" t="e">
        <f>IF(VLOOKUP(B193,#REF!,3,0)=0,"  ",VLOOKUP(B193,#REF!,3,0))</f>
        <v>#REF!</v>
      </c>
      <c r="H193" s="87" t="str">
        <f>IFERROR(IF(VLOOKUP(B193,#REF!,3,0)=0,"  ",VLOOKUP(B193,#REF!,3,0))," ")</f>
        <v xml:space="preserve"> </v>
      </c>
      <c r="I193" s="87" t="str">
        <f>IFERROR(INDEX(#REF!,MATCH('FA Results original'!$B$6:$B$405,#REF!,0))," ")</f>
        <v xml:space="preserve"> </v>
      </c>
      <c r="J193" s="89" t="str">
        <f>IFERROR(IF(VLOOKUP(B193,#REF!,4,0)=0,"  ",VLOOKUP(B193,#REF!,4,0))," ")</f>
        <v xml:space="preserve"> </v>
      </c>
    </row>
    <row r="194" spans="2:10">
      <c r="B194" s="129" t="e">
        <f>IF(#REF!=" "," ",#REF!)</f>
        <v>#REF!</v>
      </c>
      <c r="D194" s="18" t="e">
        <f>IF(B194=" "," ",VLOOKUP(B194,#REF!,2,0))</f>
        <v>#REF!</v>
      </c>
      <c r="E194" s="18" t="str">
        <f>IFERROR(IF(B194=" ","  ",VLOOKUP('FA Results original'!B194,#REF!,2,0))," ")</f>
        <v xml:space="preserve"> </v>
      </c>
      <c r="F194" s="18" t="str">
        <f>IFERROR(IF(B194=" ","  ",VLOOKUP('FA Results original'!B194,#REF!,2,0))," ")</f>
        <v xml:space="preserve"> </v>
      </c>
      <c r="G194" s="3" t="e">
        <f>IF(VLOOKUP(B194,#REF!,3,0)=0,"  ",VLOOKUP(B194,#REF!,3,0))</f>
        <v>#REF!</v>
      </c>
      <c r="H194" s="87" t="str">
        <f>IFERROR(IF(VLOOKUP(B194,#REF!,3,0)=0,"  ",VLOOKUP(B194,#REF!,3,0))," ")</f>
        <v xml:space="preserve"> </v>
      </c>
      <c r="I194" s="87" t="str">
        <f>IFERROR(INDEX(#REF!,MATCH('FA Results original'!$B$6:$B$405,#REF!,0))," ")</f>
        <v xml:space="preserve"> </v>
      </c>
      <c r="J194" s="89" t="str">
        <f>IFERROR(IF(VLOOKUP(B194,#REF!,4,0)=0,"  ",VLOOKUP(B194,#REF!,4,0))," ")</f>
        <v xml:space="preserve"> </v>
      </c>
    </row>
    <row r="195" spans="2:10">
      <c r="B195" s="129" t="e">
        <f>IF(#REF!=" "," ",#REF!)</f>
        <v>#REF!</v>
      </c>
      <c r="D195" s="18" t="e">
        <f>IF(B195=" "," ",VLOOKUP(B195,#REF!,2,0))</f>
        <v>#REF!</v>
      </c>
      <c r="E195" s="18" t="str">
        <f>IFERROR(IF(B195=" ","  ",VLOOKUP('FA Results original'!B195,#REF!,2,0))," ")</f>
        <v xml:space="preserve"> </v>
      </c>
      <c r="F195" s="18" t="str">
        <f>IFERROR(IF(B195=" ","  ",VLOOKUP('FA Results original'!B195,#REF!,2,0))," ")</f>
        <v xml:space="preserve"> </v>
      </c>
      <c r="G195" s="3" t="e">
        <f>IF(VLOOKUP(B195,#REF!,3,0)=0,"  ",VLOOKUP(B195,#REF!,3,0))</f>
        <v>#REF!</v>
      </c>
      <c r="H195" s="87" t="str">
        <f>IFERROR(IF(VLOOKUP(B195,#REF!,3,0)=0,"  ",VLOOKUP(B195,#REF!,3,0))," ")</f>
        <v xml:space="preserve"> </v>
      </c>
      <c r="I195" s="87" t="str">
        <f>IFERROR(INDEX(#REF!,MATCH('FA Results original'!$B$6:$B$405,#REF!,0))," ")</f>
        <v xml:space="preserve"> </v>
      </c>
      <c r="J195" s="89" t="str">
        <f>IFERROR(IF(VLOOKUP(B195,#REF!,4,0)=0,"  ",VLOOKUP(B195,#REF!,4,0))," ")</f>
        <v xml:space="preserve"> </v>
      </c>
    </row>
    <row r="196" spans="2:10">
      <c r="B196" s="129" t="e">
        <f>IF(#REF!=" "," ",#REF!)</f>
        <v>#REF!</v>
      </c>
      <c r="D196" s="18" t="e">
        <f>IF(B196=" "," ",VLOOKUP(B196,#REF!,2,0))</f>
        <v>#REF!</v>
      </c>
      <c r="E196" s="18" t="str">
        <f>IFERROR(IF(B196=" ","  ",VLOOKUP('FA Results original'!B196,#REF!,2,0))," ")</f>
        <v xml:space="preserve"> </v>
      </c>
      <c r="F196" s="18" t="str">
        <f>IFERROR(IF(B196=" ","  ",VLOOKUP('FA Results original'!B196,#REF!,2,0))," ")</f>
        <v xml:space="preserve"> </v>
      </c>
      <c r="G196" s="3" t="e">
        <f>IF(VLOOKUP(B196,#REF!,3,0)=0,"  ",VLOOKUP(B196,#REF!,3,0))</f>
        <v>#REF!</v>
      </c>
      <c r="H196" s="87" t="str">
        <f>IFERROR(IF(VLOOKUP(B196,#REF!,3,0)=0,"  ",VLOOKUP(B196,#REF!,3,0))," ")</f>
        <v xml:space="preserve"> </v>
      </c>
      <c r="I196" s="87" t="str">
        <f>IFERROR(INDEX(#REF!,MATCH('FA Results original'!$B$6:$B$405,#REF!,0))," ")</f>
        <v xml:space="preserve"> </v>
      </c>
      <c r="J196" s="89" t="str">
        <f>IFERROR(IF(VLOOKUP(B196,#REF!,4,0)=0,"  ",VLOOKUP(B196,#REF!,4,0))," ")</f>
        <v xml:space="preserve"> </v>
      </c>
    </row>
    <row r="197" spans="2:10">
      <c r="B197" s="129" t="e">
        <f>IF(#REF!=" "," ",#REF!)</f>
        <v>#REF!</v>
      </c>
      <c r="D197" s="18" t="e">
        <f>IF(B197=" "," ",VLOOKUP(B197,#REF!,2,0))</f>
        <v>#REF!</v>
      </c>
      <c r="E197" s="18" t="str">
        <f>IFERROR(IF(B197=" ","  ",VLOOKUP('FA Results original'!B197,#REF!,2,0))," ")</f>
        <v xml:space="preserve"> </v>
      </c>
      <c r="F197" s="18" t="str">
        <f>IFERROR(IF(B197=" ","  ",VLOOKUP('FA Results original'!B197,#REF!,2,0))," ")</f>
        <v xml:space="preserve"> </v>
      </c>
      <c r="G197" s="3" t="e">
        <f>IF(VLOOKUP(B197,#REF!,3,0)=0,"  ",VLOOKUP(B197,#REF!,3,0))</f>
        <v>#REF!</v>
      </c>
      <c r="H197" s="87" t="str">
        <f>IFERROR(IF(VLOOKUP(B197,#REF!,3,0)=0,"  ",VLOOKUP(B197,#REF!,3,0))," ")</f>
        <v xml:space="preserve"> </v>
      </c>
      <c r="I197" s="87" t="str">
        <f>IFERROR(INDEX(#REF!,MATCH('FA Results original'!$B$6:$B$405,#REF!,0))," ")</f>
        <v xml:space="preserve"> </v>
      </c>
      <c r="J197" s="89" t="str">
        <f>IFERROR(IF(VLOOKUP(B197,#REF!,4,0)=0,"  ",VLOOKUP(B197,#REF!,4,0))," ")</f>
        <v xml:space="preserve"> </v>
      </c>
    </row>
    <row r="198" spans="2:10">
      <c r="B198" s="129" t="e">
        <f>IF(#REF!=" "," ",#REF!)</f>
        <v>#REF!</v>
      </c>
      <c r="D198" s="18" t="e">
        <f>IF(B198=" "," ",VLOOKUP(B198,#REF!,2,0))</f>
        <v>#REF!</v>
      </c>
      <c r="E198" s="18" t="str">
        <f>IFERROR(IF(B198=" ","  ",VLOOKUP('FA Results original'!B198,#REF!,2,0))," ")</f>
        <v xml:space="preserve"> </v>
      </c>
      <c r="F198" s="18" t="str">
        <f>IFERROR(IF(B198=" ","  ",VLOOKUP('FA Results original'!B198,#REF!,2,0))," ")</f>
        <v xml:space="preserve"> </v>
      </c>
      <c r="G198" s="3" t="e">
        <f>IF(VLOOKUP(B198,#REF!,3,0)=0,"  ",VLOOKUP(B198,#REF!,3,0))</f>
        <v>#REF!</v>
      </c>
      <c r="H198" s="87" t="str">
        <f>IFERROR(IF(VLOOKUP(B198,#REF!,3,0)=0,"  ",VLOOKUP(B198,#REF!,3,0))," ")</f>
        <v xml:space="preserve"> </v>
      </c>
      <c r="I198" s="87" t="str">
        <f>IFERROR(INDEX(#REF!,MATCH('FA Results original'!$B$6:$B$405,#REF!,0))," ")</f>
        <v xml:space="preserve"> </v>
      </c>
      <c r="J198" s="89" t="str">
        <f>IFERROR(IF(VLOOKUP(B198,#REF!,4,0)=0,"  ",VLOOKUP(B198,#REF!,4,0))," ")</f>
        <v xml:space="preserve"> </v>
      </c>
    </row>
    <row r="199" spans="2:10">
      <c r="B199" s="129" t="e">
        <f>IF(#REF!=" "," ",#REF!)</f>
        <v>#REF!</v>
      </c>
      <c r="D199" s="18" t="e">
        <f>IF(B199=" "," ",VLOOKUP(B199,#REF!,2,0))</f>
        <v>#REF!</v>
      </c>
      <c r="E199" s="18" t="str">
        <f>IFERROR(IF(B199=" ","  ",VLOOKUP('FA Results original'!B199,#REF!,2,0))," ")</f>
        <v xml:space="preserve"> </v>
      </c>
      <c r="F199" s="18" t="str">
        <f>IFERROR(IF(B199=" ","  ",VLOOKUP('FA Results original'!B199,#REF!,2,0))," ")</f>
        <v xml:space="preserve"> </v>
      </c>
      <c r="G199" s="3" t="e">
        <f>IF(VLOOKUP(B199,#REF!,3,0)=0,"  ",VLOOKUP(B199,#REF!,3,0))</f>
        <v>#REF!</v>
      </c>
      <c r="H199" s="87" t="str">
        <f>IFERROR(IF(VLOOKUP(B199,#REF!,3,0)=0,"  ",VLOOKUP(B199,#REF!,3,0))," ")</f>
        <v xml:space="preserve"> </v>
      </c>
      <c r="I199" s="87" t="str">
        <f>IFERROR(INDEX(#REF!,MATCH('FA Results original'!$B$6:$B$405,#REF!,0))," ")</f>
        <v xml:space="preserve"> </v>
      </c>
      <c r="J199" s="89" t="str">
        <f>IFERROR(IF(VLOOKUP(B199,#REF!,4,0)=0,"  ",VLOOKUP(B199,#REF!,4,0))," ")</f>
        <v xml:space="preserve"> </v>
      </c>
    </row>
    <row r="200" spans="2:10">
      <c r="B200" s="129" t="e">
        <f>IF(#REF!=" "," ",#REF!)</f>
        <v>#REF!</v>
      </c>
      <c r="D200" s="18" t="e">
        <f>IF(B200=" "," ",VLOOKUP(B200,#REF!,2,0))</f>
        <v>#REF!</v>
      </c>
      <c r="E200" s="18" t="str">
        <f>IFERROR(IF(B200=" ","  ",VLOOKUP('FA Results original'!B200,#REF!,2,0))," ")</f>
        <v xml:space="preserve"> </v>
      </c>
      <c r="F200" s="18" t="str">
        <f>IFERROR(IF(B200=" ","  ",VLOOKUP('FA Results original'!B200,#REF!,2,0))," ")</f>
        <v xml:space="preserve"> </v>
      </c>
      <c r="G200" s="3" t="e">
        <f>IF(VLOOKUP(B200,#REF!,3,0)=0,"  ",VLOOKUP(B200,#REF!,3,0))</f>
        <v>#REF!</v>
      </c>
      <c r="H200" s="87" t="str">
        <f>IFERROR(IF(VLOOKUP(B200,#REF!,3,0)=0,"  ",VLOOKUP(B200,#REF!,3,0))," ")</f>
        <v xml:space="preserve"> </v>
      </c>
      <c r="I200" s="87" t="str">
        <f>IFERROR(INDEX(#REF!,MATCH('FA Results original'!$B$6:$B$405,#REF!,0))," ")</f>
        <v xml:space="preserve"> </v>
      </c>
      <c r="J200" s="89" t="str">
        <f>IFERROR(IF(VLOOKUP(B200,#REF!,4,0)=0,"  ",VLOOKUP(B200,#REF!,4,0))," ")</f>
        <v xml:space="preserve"> </v>
      </c>
    </row>
    <row r="201" spans="2:10">
      <c r="B201" s="129" t="e">
        <f>IF(#REF!=" "," ",#REF!)</f>
        <v>#REF!</v>
      </c>
      <c r="D201" s="18" t="e">
        <f>IF(B201=" "," ",VLOOKUP(B201,#REF!,2,0))</f>
        <v>#REF!</v>
      </c>
      <c r="E201" s="18" t="str">
        <f>IFERROR(IF(B201=" ","  ",VLOOKUP('FA Results original'!B201,#REF!,2,0))," ")</f>
        <v xml:space="preserve"> </v>
      </c>
      <c r="F201" s="18" t="str">
        <f>IFERROR(IF(B201=" ","  ",VLOOKUP('FA Results original'!B201,#REF!,2,0))," ")</f>
        <v xml:space="preserve"> </v>
      </c>
      <c r="G201" s="3" t="e">
        <f>IF(VLOOKUP(B201,#REF!,3,0)=0,"  ",VLOOKUP(B201,#REF!,3,0))</f>
        <v>#REF!</v>
      </c>
      <c r="H201" s="87" t="str">
        <f>IFERROR(IF(VLOOKUP(B201,#REF!,3,0)=0,"  ",VLOOKUP(B201,#REF!,3,0))," ")</f>
        <v xml:space="preserve"> </v>
      </c>
      <c r="I201" s="87" t="str">
        <f>IFERROR(INDEX(#REF!,MATCH('FA Results original'!$B$6:$B$405,#REF!,0))," ")</f>
        <v xml:space="preserve"> </v>
      </c>
      <c r="J201" s="89" t="str">
        <f>IFERROR(IF(VLOOKUP(B201,#REF!,4,0)=0,"  ",VLOOKUP(B201,#REF!,4,0))," ")</f>
        <v xml:space="preserve"> </v>
      </c>
    </row>
    <row r="202" spans="2:10">
      <c r="B202" s="129" t="e">
        <f>IF(#REF!=" "," ",#REF!)</f>
        <v>#REF!</v>
      </c>
      <c r="D202" s="18" t="e">
        <f>IF(B202=" "," ",VLOOKUP(B202,#REF!,2,0))</f>
        <v>#REF!</v>
      </c>
      <c r="E202" s="18" t="str">
        <f>IFERROR(IF(B202=" ","  ",VLOOKUP('FA Results original'!B202,#REF!,2,0))," ")</f>
        <v xml:space="preserve"> </v>
      </c>
      <c r="F202" s="18" t="str">
        <f>IFERROR(IF(B202=" ","  ",VLOOKUP('FA Results original'!B202,#REF!,2,0))," ")</f>
        <v xml:space="preserve"> </v>
      </c>
      <c r="G202" s="3" t="e">
        <f>IF(VLOOKUP(B202,#REF!,3,0)=0,"  ",VLOOKUP(B202,#REF!,3,0))</f>
        <v>#REF!</v>
      </c>
      <c r="H202" s="87" t="str">
        <f>IFERROR(IF(VLOOKUP(B202,#REF!,3,0)=0,"  ",VLOOKUP(B202,#REF!,3,0))," ")</f>
        <v xml:space="preserve"> </v>
      </c>
      <c r="I202" s="87" t="str">
        <f>IFERROR(INDEX(#REF!,MATCH('FA Results original'!$B$6:$B$405,#REF!,0))," ")</f>
        <v xml:space="preserve"> </v>
      </c>
      <c r="J202" s="89" t="str">
        <f>IFERROR(IF(VLOOKUP(B202,#REF!,4,0)=0,"  ",VLOOKUP(B202,#REF!,4,0))," ")</f>
        <v xml:space="preserve"> </v>
      </c>
    </row>
    <row r="203" spans="2:10">
      <c r="B203" s="129" t="e">
        <f>IF(#REF!=" "," ",#REF!)</f>
        <v>#REF!</v>
      </c>
      <c r="D203" s="18" t="e">
        <f>IF(B203=" "," ",VLOOKUP(B203,#REF!,2,0))</f>
        <v>#REF!</v>
      </c>
      <c r="E203" s="18" t="str">
        <f>IFERROR(IF(B203=" ","  ",VLOOKUP('FA Results original'!B203,#REF!,2,0))," ")</f>
        <v xml:space="preserve"> </v>
      </c>
      <c r="F203" s="18" t="str">
        <f>IFERROR(IF(B203=" ","  ",VLOOKUP('FA Results original'!B203,#REF!,2,0))," ")</f>
        <v xml:space="preserve"> </v>
      </c>
      <c r="G203" s="3" t="e">
        <f>IF(VLOOKUP(B203,#REF!,3,0)=0,"  ",VLOOKUP(B203,#REF!,3,0))</f>
        <v>#REF!</v>
      </c>
      <c r="H203" s="87" t="str">
        <f>IFERROR(IF(VLOOKUP(B203,#REF!,3,0)=0,"  ",VLOOKUP(B203,#REF!,3,0))," ")</f>
        <v xml:space="preserve"> </v>
      </c>
      <c r="I203" s="87" t="str">
        <f>IFERROR(INDEX(#REF!,MATCH('FA Results original'!$B$6:$B$405,#REF!,0))," ")</f>
        <v xml:space="preserve"> </v>
      </c>
      <c r="J203" s="89" t="str">
        <f>IFERROR(IF(VLOOKUP(B203,#REF!,4,0)=0,"  ",VLOOKUP(B203,#REF!,4,0))," ")</f>
        <v xml:space="preserve"> </v>
      </c>
    </row>
    <row r="204" spans="2:10">
      <c r="B204" s="129" t="e">
        <f>IF(#REF!=" "," ",#REF!)</f>
        <v>#REF!</v>
      </c>
      <c r="D204" s="18" t="e">
        <f>IF(B204=" "," ",VLOOKUP(B204,#REF!,2,0))</f>
        <v>#REF!</v>
      </c>
      <c r="E204" s="18" t="str">
        <f>IFERROR(IF(B204=" ","  ",VLOOKUP('FA Results original'!B204,#REF!,2,0))," ")</f>
        <v xml:space="preserve"> </v>
      </c>
      <c r="F204" s="18" t="str">
        <f>IFERROR(IF(B204=" ","  ",VLOOKUP('FA Results original'!B204,#REF!,2,0))," ")</f>
        <v xml:space="preserve"> </v>
      </c>
      <c r="G204" s="3" t="e">
        <f>IF(VLOOKUP(B204,#REF!,3,0)=0,"  ",VLOOKUP(B204,#REF!,3,0))</f>
        <v>#REF!</v>
      </c>
      <c r="H204" s="87" t="str">
        <f>IFERROR(IF(VLOOKUP(B204,#REF!,3,0)=0,"  ",VLOOKUP(B204,#REF!,3,0))," ")</f>
        <v xml:space="preserve"> </v>
      </c>
      <c r="I204" s="87" t="str">
        <f>IFERROR(INDEX(#REF!,MATCH('FA Results original'!$B$6:$B$405,#REF!,0))," ")</f>
        <v xml:space="preserve"> </v>
      </c>
      <c r="J204" s="89" t="str">
        <f>IFERROR(IF(VLOOKUP(B204,#REF!,4,0)=0,"  ",VLOOKUP(B204,#REF!,4,0))," ")</f>
        <v xml:space="preserve"> </v>
      </c>
    </row>
    <row r="205" spans="2:10">
      <c r="B205" s="129" t="e">
        <f>IF(#REF!=" "," ",#REF!)</f>
        <v>#REF!</v>
      </c>
      <c r="D205" s="18" t="e">
        <f>IF(B205=" "," ",VLOOKUP(B205,#REF!,2,0))</f>
        <v>#REF!</v>
      </c>
      <c r="E205" s="18" t="str">
        <f>IFERROR(IF(B205=" ","  ",VLOOKUP('FA Results original'!B205,#REF!,2,0))," ")</f>
        <v xml:space="preserve"> </v>
      </c>
      <c r="F205" s="18" t="str">
        <f>IFERROR(IF(B205=" ","  ",VLOOKUP('FA Results original'!B205,#REF!,2,0))," ")</f>
        <v xml:space="preserve"> </v>
      </c>
      <c r="G205" s="3" t="e">
        <f>IF(VLOOKUP(B205,#REF!,3,0)=0,"  ",VLOOKUP(B205,#REF!,3,0))</f>
        <v>#REF!</v>
      </c>
      <c r="H205" s="87" t="str">
        <f>IFERROR(IF(VLOOKUP(B205,#REF!,3,0)=0,"  ",VLOOKUP(B205,#REF!,3,0))," ")</f>
        <v xml:space="preserve"> </v>
      </c>
      <c r="I205" s="87" t="str">
        <f>IFERROR(INDEX(#REF!,MATCH('FA Results original'!$B$6:$B$405,#REF!,0))," ")</f>
        <v xml:space="preserve"> </v>
      </c>
      <c r="J205" s="89" t="str">
        <f>IFERROR(IF(VLOOKUP(B205,#REF!,4,0)=0,"  ",VLOOKUP(B205,#REF!,4,0))," ")</f>
        <v xml:space="preserve"> </v>
      </c>
    </row>
    <row r="206" spans="2:10">
      <c r="B206" s="129" t="e">
        <f>IF(#REF!=" "," ",#REF!)</f>
        <v>#REF!</v>
      </c>
      <c r="D206" s="18" t="e">
        <f>IF(B206=" "," ",VLOOKUP(B206,#REF!,2,0))</f>
        <v>#REF!</v>
      </c>
      <c r="E206" s="18" t="str">
        <f>IFERROR(IF(B206=" ","  ",VLOOKUP('FA Results original'!B206,#REF!,2,0))," ")</f>
        <v xml:space="preserve"> </v>
      </c>
      <c r="F206" s="18" t="str">
        <f>IFERROR(IF(B206=" ","  ",VLOOKUP('FA Results original'!B206,#REF!,2,0))," ")</f>
        <v xml:space="preserve"> </v>
      </c>
      <c r="G206" s="3" t="e">
        <f>IF(VLOOKUP(B206,#REF!,3,0)=0,"  ",VLOOKUP(B206,#REF!,3,0))</f>
        <v>#REF!</v>
      </c>
      <c r="H206" s="87" t="str">
        <f>IFERROR(IF(VLOOKUP(B206,#REF!,3,0)=0,"  ",VLOOKUP(B206,#REF!,3,0))," ")</f>
        <v xml:space="preserve"> </v>
      </c>
      <c r="I206" s="87" t="str">
        <f>IFERROR(INDEX(#REF!,MATCH('FA Results original'!$B$6:$B$405,#REF!,0))," ")</f>
        <v xml:space="preserve"> </v>
      </c>
      <c r="J206" s="89" t="str">
        <f>IFERROR(IF(VLOOKUP(B206,#REF!,4,0)=0,"  ",VLOOKUP(B206,#REF!,4,0))," ")</f>
        <v xml:space="preserve"> </v>
      </c>
    </row>
    <row r="207" spans="2:10">
      <c r="B207" s="129" t="e">
        <f>IF(#REF!=" "," ",#REF!)</f>
        <v>#REF!</v>
      </c>
      <c r="D207" s="18" t="e">
        <f>IF(B207=" "," ",VLOOKUP(B207,#REF!,2,0))</f>
        <v>#REF!</v>
      </c>
      <c r="E207" s="18" t="str">
        <f>IFERROR(IF(B207=" ","  ",VLOOKUP('FA Results original'!B207,#REF!,2,0))," ")</f>
        <v xml:space="preserve"> </v>
      </c>
      <c r="F207" s="18" t="str">
        <f>IFERROR(IF(B207=" ","  ",VLOOKUP('FA Results original'!B207,#REF!,2,0))," ")</f>
        <v xml:space="preserve"> </v>
      </c>
      <c r="G207" s="3" t="e">
        <f>IF(VLOOKUP(B207,#REF!,3,0)=0,"  ",VLOOKUP(B207,#REF!,3,0))</f>
        <v>#REF!</v>
      </c>
      <c r="H207" s="87" t="str">
        <f>IFERROR(IF(VLOOKUP(B207,#REF!,3,0)=0,"  ",VLOOKUP(B207,#REF!,3,0))," ")</f>
        <v xml:space="preserve"> </v>
      </c>
      <c r="I207" s="87" t="str">
        <f>IFERROR(INDEX(#REF!,MATCH('FA Results original'!$B$6:$B$405,#REF!,0))," ")</f>
        <v xml:space="preserve"> </v>
      </c>
      <c r="J207" s="89" t="str">
        <f>IFERROR(IF(VLOOKUP(B207,#REF!,4,0)=0,"  ",VLOOKUP(B207,#REF!,4,0))," ")</f>
        <v xml:space="preserve"> </v>
      </c>
    </row>
    <row r="208" spans="2:10">
      <c r="B208" s="129" t="e">
        <f>IF(#REF!=" "," ",#REF!)</f>
        <v>#REF!</v>
      </c>
      <c r="D208" s="18" t="e">
        <f>IF(B208=" "," ",VLOOKUP(B208,#REF!,2,0))</f>
        <v>#REF!</v>
      </c>
      <c r="E208" s="18" t="str">
        <f>IFERROR(IF(B208=" ","  ",VLOOKUP('FA Results original'!B208,#REF!,2,0))," ")</f>
        <v xml:space="preserve"> </v>
      </c>
      <c r="F208" s="18" t="str">
        <f>IFERROR(IF(B208=" ","  ",VLOOKUP('FA Results original'!B208,#REF!,2,0))," ")</f>
        <v xml:space="preserve"> </v>
      </c>
      <c r="G208" s="3" t="e">
        <f>IF(VLOOKUP(B208,#REF!,3,0)=0,"  ",VLOOKUP(B208,#REF!,3,0))</f>
        <v>#REF!</v>
      </c>
      <c r="H208" s="87" t="str">
        <f>IFERROR(IF(VLOOKUP(B208,#REF!,3,0)=0,"  ",VLOOKUP(B208,#REF!,3,0))," ")</f>
        <v xml:space="preserve"> </v>
      </c>
      <c r="I208" s="87" t="str">
        <f>IFERROR(INDEX(#REF!,MATCH('FA Results original'!$B$6:$B$405,#REF!,0))," ")</f>
        <v xml:space="preserve"> </v>
      </c>
      <c r="J208" s="89" t="str">
        <f>IFERROR(IF(VLOOKUP(B208,#REF!,4,0)=0,"  ",VLOOKUP(B208,#REF!,4,0))," ")</f>
        <v xml:space="preserve"> </v>
      </c>
    </row>
    <row r="209" spans="1:11">
      <c r="B209" s="129" t="e">
        <f>IF(#REF!=" "," ",#REF!)</f>
        <v>#REF!</v>
      </c>
      <c r="D209" s="18" t="e">
        <f>IF(B209=" "," ",VLOOKUP(B209,#REF!,2,0))</f>
        <v>#REF!</v>
      </c>
      <c r="E209" s="18" t="str">
        <f>IFERROR(IF(B209=" ","  ",VLOOKUP('FA Results original'!B209,#REF!,2,0))," ")</f>
        <v xml:space="preserve"> </v>
      </c>
      <c r="F209" s="18" t="str">
        <f>IFERROR(IF(B209=" ","  ",VLOOKUP('FA Results original'!B209,#REF!,2,0))," ")</f>
        <v xml:space="preserve"> </v>
      </c>
      <c r="G209" s="3" t="e">
        <f>IF(VLOOKUP(B209,#REF!,3,0)=0,"  ",VLOOKUP(B209,#REF!,3,0))</f>
        <v>#REF!</v>
      </c>
      <c r="H209" s="87" t="str">
        <f>IFERROR(IF(VLOOKUP(B209,#REF!,3,0)=0,"  ",VLOOKUP(B209,#REF!,3,0))," ")</f>
        <v xml:space="preserve"> </v>
      </c>
      <c r="I209" s="87" t="str">
        <f>IFERROR(INDEX(#REF!,MATCH('FA Results original'!$B$6:$B$405,#REF!,0))," ")</f>
        <v xml:space="preserve"> </v>
      </c>
      <c r="J209" s="89" t="str">
        <f>IFERROR(IF(VLOOKUP(B209,#REF!,4,0)=0,"  ",VLOOKUP(B209,#REF!,4,0))," ")</f>
        <v xml:space="preserve"> </v>
      </c>
    </row>
    <row r="210" spans="1:11">
      <c r="B210" s="129" t="e">
        <f>IF(#REF!=" "," ",#REF!)</f>
        <v>#REF!</v>
      </c>
      <c r="D210" s="18" t="e">
        <f>IF(B210=" "," ",VLOOKUP(B210,#REF!,2,0))</f>
        <v>#REF!</v>
      </c>
      <c r="E210" s="18" t="str">
        <f>IFERROR(IF(B210=" ","  ",VLOOKUP('FA Results original'!B210,#REF!,2,0))," ")</f>
        <v xml:space="preserve"> </v>
      </c>
      <c r="F210" s="18" t="str">
        <f>IFERROR(IF(B210=" ","  ",VLOOKUP('FA Results original'!B210,#REF!,2,0))," ")</f>
        <v xml:space="preserve"> </v>
      </c>
      <c r="G210" s="3" t="e">
        <f>IF(VLOOKUP(B210,#REF!,3,0)=0,"  ",VLOOKUP(B210,#REF!,3,0))</f>
        <v>#REF!</v>
      </c>
      <c r="H210" s="87" t="str">
        <f>IFERROR(IF(VLOOKUP(B210,#REF!,3,0)=0,"  ",VLOOKUP(B210,#REF!,3,0))," ")</f>
        <v xml:space="preserve"> </v>
      </c>
      <c r="I210" s="87" t="str">
        <f>IFERROR(INDEX(#REF!,MATCH('FA Results original'!$B$6:$B$405,#REF!,0))," ")</f>
        <v xml:space="preserve"> </v>
      </c>
      <c r="J210" s="89" t="str">
        <f>IFERROR(IF(VLOOKUP(B210,#REF!,4,0)=0,"  ",VLOOKUP(B210,#REF!,4,0))," ")</f>
        <v xml:space="preserve"> </v>
      </c>
    </row>
    <row r="211" spans="1:11">
      <c r="B211" s="129" t="e">
        <f>IF(#REF!=" "," ",#REF!)</f>
        <v>#REF!</v>
      </c>
      <c r="D211" s="18" t="e">
        <f>IF(B211=" "," ",VLOOKUP(B211,#REF!,2,0))</f>
        <v>#REF!</v>
      </c>
      <c r="E211" s="18" t="str">
        <f>IFERROR(IF(B211=" ","  ",VLOOKUP('FA Results original'!B211,#REF!,2,0))," ")</f>
        <v xml:space="preserve"> </v>
      </c>
      <c r="F211" s="18" t="str">
        <f>IFERROR(IF(B211=" ","  ",VLOOKUP('FA Results original'!B211,#REF!,2,0))," ")</f>
        <v xml:space="preserve"> </v>
      </c>
      <c r="G211" s="3" t="e">
        <f>IF(VLOOKUP(B211,#REF!,3,0)=0,"  ",VLOOKUP(B211,#REF!,3,0))</f>
        <v>#REF!</v>
      </c>
      <c r="H211" s="87" t="str">
        <f>IFERROR(IF(VLOOKUP(B211,#REF!,3,0)=0,"  ",VLOOKUP(B211,#REF!,3,0))," ")</f>
        <v xml:space="preserve"> </v>
      </c>
      <c r="I211" s="87" t="str">
        <f>IFERROR(INDEX(#REF!,MATCH('FA Results original'!$B$6:$B$405,#REF!,0))," ")</f>
        <v xml:space="preserve"> </v>
      </c>
      <c r="J211" s="89" t="str">
        <f>IFERROR(IF(VLOOKUP(B211,#REF!,4,0)=0,"  ",VLOOKUP(B211,#REF!,4,0))," ")</f>
        <v xml:space="preserve"> </v>
      </c>
    </row>
    <row r="212" spans="1:11">
      <c r="B212" s="129" t="e">
        <f>IF(#REF!=" "," ",#REF!)</f>
        <v>#REF!</v>
      </c>
      <c r="D212" s="18" t="e">
        <f>IF(B212=" "," ",VLOOKUP(B212,#REF!,2,0))</f>
        <v>#REF!</v>
      </c>
      <c r="E212" s="18" t="str">
        <f>IFERROR(IF(B212=" ","  ",VLOOKUP('FA Results original'!B212,#REF!,2,0))," ")</f>
        <v xml:space="preserve"> </v>
      </c>
      <c r="F212" s="18" t="str">
        <f>IFERROR(IF(B212=" ","  ",VLOOKUP('FA Results original'!B212,#REF!,2,0))," ")</f>
        <v xml:space="preserve"> </v>
      </c>
      <c r="G212" s="3" t="e">
        <f>IF(VLOOKUP(B212,#REF!,3,0)=0,"  ",VLOOKUP(B212,#REF!,3,0))</f>
        <v>#REF!</v>
      </c>
      <c r="H212" s="87" t="str">
        <f>IFERROR(IF(VLOOKUP(B212,#REF!,3,0)=0,"  ",VLOOKUP(B212,#REF!,3,0))," ")</f>
        <v xml:space="preserve"> </v>
      </c>
      <c r="I212" s="87" t="str">
        <f>IFERROR(INDEX(#REF!,MATCH('FA Results original'!$B$6:$B$405,#REF!,0))," ")</f>
        <v xml:space="preserve"> </v>
      </c>
      <c r="J212" s="89" t="str">
        <f>IFERROR(IF(VLOOKUP(B212,#REF!,4,0)=0,"  ",VLOOKUP(B212,#REF!,4,0))," ")</f>
        <v xml:space="preserve"> </v>
      </c>
    </row>
    <row r="213" spans="1:11">
      <c r="B213" s="129" t="e">
        <f>IF(#REF!=" "," ",#REF!)</f>
        <v>#REF!</v>
      </c>
      <c r="D213" s="18" t="e">
        <f>IF(B213=" "," ",VLOOKUP(B213,#REF!,2,0))</f>
        <v>#REF!</v>
      </c>
      <c r="E213" s="18" t="str">
        <f>IFERROR(IF(B213=" ","  ",VLOOKUP('FA Results original'!B213,#REF!,2,0))," ")</f>
        <v xml:space="preserve"> </v>
      </c>
      <c r="F213" s="18" t="str">
        <f>IFERROR(IF(B213=" ","  ",VLOOKUP('FA Results original'!B213,#REF!,2,0))," ")</f>
        <v xml:space="preserve"> </v>
      </c>
      <c r="G213" s="3" t="e">
        <f>IF(VLOOKUP(B213,#REF!,3,0)=0,"  ",VLOOKUP(B213,#REF!,3,0))</f>
        <v>#REF!</v>
      </c>
      <c r="H213" s="87" t="str">
        <f>IFERROR(IF(VLOOKUP(B213,#REF!,3,0)=0,"  ",VLOOKUP(B213,#REF!,3,0))," ")</f>
        <v xml:space="preserve"> </v>
      </c>
      <c r="I213" s="87" t="str">
        <f>IFERROR(INDEX(#REF!,MATCH('FA Results original'!$B$6:$B$405,#REF!,0))," ")</f>
        <v xml:space="preserve"> </v>
      </c>
      <c r="J213" s="89" t="str">
        <f>IFERROR(IF(VLOOKUP(B213,#REF!,4,0)=0,"  ",VLOOKUP(B213,#REF!,4,0))," ")</f>
        <v xml:space="preserve"> </v>
      </c>
    </row>
    <row r="214" spans="1:11">
      <c r="B214" s="129" t="e">
        <f>IF(#REF!=" "," ",#REF!)</f>
        <v>#REF!</v>
      </c>
      <c r="D214" s="18" t="e">
        <f>IF(B214=" "," ",VLOOKUP(B214,#REF!,2,0))</f>
        <v>#REF!</v>
      </c>
      <c r="E214" s="18" t="str">
        <f>IFERROR(IF(B214=" ","  ",VLOOKUP('FA Results original'!B214,#REF!,2,0))," ")</f>
        <v xml:space="preserve"> </v>
      </c>
      <c r="F214" s="18" t="str">
        <f>IFERROR(IF(B214=" ","  ",VLOOKUP('FA Results original'!B214,#REF!,2,0))," ")</f>
        <v xml:space="preserve"> </v>
      </c>
      <c r="G214" s="3" t="e">
        <f>IF(VLOOKUP(B214,#REF!,3,0)=0,"  ",VLOOKUP(B214,#REF!,3,0))</f>
        <v>#REF!</v>
      </c>
      <c r="H214" s="87" t="str">
        <f>IFERROR(IF(VLOOKUP(B214,#REF!,3,0)=0,"  ",VLOOKUP(B214,#REF!,3,0))," ")</f>
        <v xml:space="preserve"> </v>
      </c>
      <c r="I214" s="87" t="str">
        <f>IFERROR(INDEX(#REF!,MATCH('FA Results original'!$B$6:$B$405,#REF!,0))," ")</f>
        <v xml:space="preserve"> </v>
      </c>
      <c r="J214" s="89" t="str">
        <f>IFERROR(IF(VLOOKUP(B214,#REF!,4,0)=0,"  ",VLOOKUP(B214,#REF!,4,0))," ")</f>
        <v xml:space="preserve"> </v>
      </c>
    </row>
    <row r="215" spans="1:11" s="26" customFormat="1">
      <c r="A215" s="25"/>
      <c r="B215" s="129" t="e">
        <f>IF(#REF!=" "," ",#REF!)</f>
        <v>#REF!</v>
      </c>
      <c r="C215" s="14"/>
      <c r="D215" s="18" t="e">
        <f>IF(B215=" "," ",VLOOKUP(B215,#REF!,2,0))</f>
        <v>#REF!</v>
      </c>
      <c r="E215" s="18" t="str">
        <f>IFERROR(IF(B215=" ","  ",VLOOKUP('FA Results original'!B215,#REF!,2,0))," ")</f>
        <v xml:space="preserve"> </v>
      </c>
      <c r="F215" s="18" t="str">
        <f>IFERROR(IF(B215=" ","  ",VLOOKUP('FA Results original'!B215,#REF!,2,0))," ")</f>
        <v xml:space="preserve"> </v>
      </c>
      <c r="G215" s="3" t="e">
        <f>IF(VLOOKUP(B215,#REF!,3,0)=0,"  ",VLOOKUP(B215,#REF!,3,0))</f>
        <v>#REF!</v>
      </c>
      <c r="H215" s="87" t="str">
        <f>IFERROR(IF(VLOOKUP(B215,#REF!,3,0)=0,"  ",VLOOKUP(B215,#REF!,3,0))," ")</f>
        <v xml:space="preserve"> </v>
      </c>
      <c r="I215" s="87" t="str">
        <f>IFERROR(INDEX(#REF!,MATCH('FA Results original'!$B$6:$B$405,#REF!,0))," ")</f>
        <v xml:space="preserve"> </v>
      </c>
      <c r="J215" s="89" t="str">
        <f>IFERROR(IF(VLOOKUP(B215,#REF!,4,0)=0,"  ",VLOOKUP(B215,#REF!,4,0))," ")</f>
        <v xml:space="preserve"> </v>
      </c>
      <c r="K215" s="84"/>
    </row>
    <row r="216" spans="1:11" s="4" customFormat="1">
      <c r="A216" s="20"/>
      <c r="B216" s="129" t="e">
        <f>IF(#REF!=" "," ",#REF!)</f>
        <v>#REF!</v>
      </c>
      <c r="C216" s="14"/>
      <c r="D216" s="18" t="e">
        <f>IF(B216=" "," ",VLOOKUP(B216,#REF!,2,0))</f>
        <v>#REF!</v>
      </c>
      <c r="E216" s="18" t="str">
        <f>IFERROR(IF(B216=" ","  ",VLOOKUP('FA Results original'!B216,#REF!,2,0))," ")</f>
        <v xml:space="preserve"> </v>
      </c>
      <c r="F216" s="18" t="str">
        <f>IFERROR(IF(B216=" ","  ",VLOOKUP('FA Results original'!B216,#REF!,2,0))," ")</f>
        <v xml:space="preserve"> </v>
      </c>
      <c r="G216" s="3" t="e">
        <f>IF(VLOOKUP(B216,#REF!,3,0)=0,"  ",VLOOKUP(B216,#REF!,3,0))</f>
        <v>#REF!</v>
      </c>
      <c r="H216" s="87" t="str">
        <f>IFERROR(IF(VLOOKUP(B216,#REF!,3,0)=0,"  ",VLOOKUP(B216,#REF!,3,0))," ")</f>
        <v xml:space="preserve"> </v>
      </c>
      <c r="I216" s="87" t="str">
        <f>IFERROR(INDEX(#REF!,MATCH('FA Results original'!$B$6:$B$405,#REF!,0))," ")</f>
        <v xml:space="preserve"> </v>
      </c>
      <c r="J216" s="89" t="str">
        <f>IFERROR(IF(VLOOKUP(B216,#REF!,4,0)=0,"  ",VLOOKUP(B216,#REF!,4,0))," ")</f>
        <v xml:space="preserve"> </v>
      </c>
      <c r="K216" s="84"/>
    </row>
    <row r="217" spans="1:11">
      <c r="B217" s="129" t="e">
        <f>IF(#REF!=" "," ",#REF!)</f>
        <v>#REF!</v>
      </c>
      <c r="D217" s="18" t="e">
        <f>IF(B217=" "," ",VLOOKUP(B217,#REF!,2,0))</f>
        <v>#REF!</v>
      </c>
      <c r="E217" s="18" t="str">
        <f>IFERROR(IF(B217=" ","  ",VLOOKUP('FA Results original'!B217,#REF!,2,0))," ")</f>
        <v xml:space="preserve"> </v>
      </c>
      <c r="F217" s="18" t="str">
        <f>IFERROR(IF(B217=" ","  ",VLOOKUP('FA Results original'!B217,#REF!,2,0))," ")</f>
        <v xml:space="preserve"> </v>
      </c>
      <c r="G217" s="3" t="e">
        <f>IF(VLOOKUP(B217,#REF!,3,0)=0,"  ",VLOOKUP(B217,#REF!,3,0))</f>
        <v>#REF!</v>
      </c>
      <c r="H217" s="87" t="str">
        <f>IFERROR(IF(VLOOKUP(B217,#REF!,3,0)=0,"  ",VLOOKUP(B217,#REF!,3,0))," ")</f>
        <v xml:space="preserve"> </v>
      </c>
      <c r="I217" s="87" t="str">
        <f>IFERROR(INDEX(#REF!,MATCH('FA Results original'!$B$6:$B$405,#REF!,0))," ")</f>
        <v xml:space="preserve"> </v>
      </c>
      <c r="J217" s="89" t="str">
        <f>IFERROR(IF(VLOOKUP(B217,#REF!,4,0)=0,"  ",VLOOKUP(B217,#REF!,4,0))," ")</f>
        <v xml:space="preserve"> </v>
      </c>
    </row>
    <row r="218" spans="1:11">
      <c r="B218" s="129" t="e">
        <f>IF(#REF!=" "," ",#REF!)</f>
        <v>#REF!</v>
      </c>
      <c r="D218" s="18" t="e">
        <f>IF(B218=" "," ",VLOOKUP(B218,#REF!,2,0))</f>
        <v>#REF!</v>
      </c>
      <c r="E218" s="18" t="str">
        <f>IFERROR(IF(B218=" ","  ",VLOOKUP('FA Results original'!B218,#REF!,2,0))," ")</f>
        <v xml:space="preserve"> </v>
      </c>
      <c r="F218" s="18" t="str">
        <f>IFERROR(IF(B218=" ","  ",VLOOKUP('FA Results original'!B218,#REF!,2,0))," ")</f>
        <v xml:space="preserve"> </v>
      </c>
      <c r="G218" s="3" t="e">
        <f>IF(VLOOKUP(B218,#REF!,3,0)=0,"  ",VLOOKUP(B218,#REF!,3,0))</f>
        <v>#REF!</v>
      </c>
      <c r="H218" s="87" t="str">
        <f>IFERROR(IF(VLOOKUP(B218,#REF!,3,0)=0,"  ",VLOOKUP(B218,#REF!,3,0))," ")</f>
        <v xml:space="preserve"> </v>
      </c>
      <c r="I218" s="87" t="str">
        <f>IFERROR(INDEX(#REF!,MATCH('FA Results original'!$B$6:$B$405,#REF!,0))," ")</f>
        <v xml:space="preserve"> </v>
      </c>
      <c r="J218" s="89" t="str">
        <f>IFERROR(IF(VLOOKUP(B218,#REF!,4,0)=0,"  ",VLOOKUP(B218,#REF!,4,0))," ")</f>
        <v xml:space="preserve"> </v>
      </c>
    </row>
    <row r="219" spans="1:11">
      <c r="B219" s="129" t="e">
        <f>IF(#REF!=" "," ",#REF!)</f>
        <v>#REF!</v>
      </c>
      <c r="D219" s="18" t="e">
        <f>IF(B219=" "," ",VLOOKUP(B219,#REF!,2,0))</f>
        <v>#REF!</v>
      </c>
      <c r="E219" s="18" t="str">
        <f>IFERROR(IF(B219=" ","  ",VLOOKUP('FA Results original'!B219,#REF!,2,0))," ")</f>
        <v xml:space="preserve"> </v>
      </c>
      <c r="F219" s="18" t="str">
        <f>IFERROR(IF(B219=" ","  ",VLOOKUP('FA Results original'!B219,#REF!,2,0))," ")</f>
        <v xml:space="preserve"> </v>
      </c>
      <c r="G219" s="3" t="e">
        <f>IF(VLOOKUP(B219,#REF!,3,0)=0,"  ",VLOOKUP(B219,#REF!,3,0))</f>
        <v>#REF!</v>
      </c>
      <c r="H219" s="87" t="str">
        <f>IFERROR(IF(VLOOKUP(B219,#REF!,3,0)=0,"  ",VLOOKUP(B219,#REF!,3,0))," ")</f>
        <v xml:space="preserve"> </v>
      </c>
      <c r="I219" s="87" t="str">
        <f>IFERROR(INDEX(#REF!,MATCH('FA Results original'!$B$6:$B$405,#REF!,0))," ")</f>
        <v xml:space="preserve"> </v>
      </c>
      <c r="J219" s="89" t="str">
        <f>IFERROR(IF(VLOOKUP(B219,#REF!,4,0)=0,"  ",VLOOKUP(B219,#REF!,4,0))," ")</f>
        <v xml:space="preserve"> </v>
      </c>
    </row>
    <row r="220" spans="1:11">
      <c r="B220" s="129" t="e">
        <f>IF(#REF!=" "," ",#REF!)</f>
        <v>#REF!</v>
      </c>
      <c r="D220" s="18" t="e">
        <f>IF(B220=" "," ",VLOOKUP(B220,#REF!,2,0))</f>
        <v>#REF!</v>
      </c>
      <c r="E220" s="18" t="str">
        <f>IFERROR(IF(B220=" ","  ",VLOOKUP('FA Results original'!B220,#REF!,2,0))," ")</f>
        <v xml:space="preserve"> </v>
      </c>
      <c r="F220" s="18" t="str">
        <f>IFERROR(IF(B220=" ","  ",VLOOKUP('FA Results original'!B220,#REF!,2,0))," ")</f>
        <v xml:space="preserve"> </v>
      </c>
      <c r="G220" s="3" t="e">
        <f>IF(VLOOKUP(B220,#REF!,3,0)=0,"  ",VLOOKUP(B220,#REF!,3,0))</f>
        <v>#REF!</v>
      </c>
      <c r="H220" s="87" t="str">
        <f>IFERROR(IF(VLOOKUP(B220,#REF!,3,0)=0,"  ",VLOOKUP(B220,#REF!,3,0))," ")</f>
        <v xml:space="preserve"> </v>
      </c>
      <c r="I220" s="87" t="str">
        <f>IFERROR(INDEX(#REF!,MATCH('FA Results original'!$B$6:$B$405,#REF!,0))," ")</f>
        <v xml:space="preserve"> </v>
      </c>
      <c r="J220" s="89" t="str">
        <f>IFERROR(IF(VLOOKUP(B220,#REF!,4,0)=0,"  ",VLOOKUP(B220,#REF!,4,0))," ")</f>
        <v xml:space="preserve"> </v>
      </c>
    </row>
    <row r="221" spans="1:11">
      <c r="B221" s="129" t="e">
        <f>IF(#REF!=" "," ",#REF!)</f>
        <v>#REF!</v>
      </c>
      <c r="D221" s="18" t="e">
        <f>IF(B221=" "," ",VLOOKUP(B221,#REF!,2,0))</f>
        <v>#REF!</v>
      </c>
      <c r="E221" s="18" t="str">
        <f>IFERROR(IF(B221=" ","  ",VLOOKUP('FA Results original'!B221,#REF!,2,0))," ")</f>
        <v xml:space="preserve"> </v>
      </c>
      <c r="F221" s="18" t="str">
        <f>IFERROR(IF(B221=" ","  ",VLOOKUP('FA Results original'!B221,#REF!,2,0))," ")</f>
        <v xml:space="preserve"> </v>
      </c>
      <c r="G221" s="3" t="e">
        <f>IF(VLOOKUP(B221,#REF!,3,0)=0,"  ",VLOOKUP(B221,#REF!,3,0))</f>
        <v>#REF!</v>
      </c>
      <c r="H221" s="87" t="str">
        <f>IFERROR(IF(VLOOKUP(B221,#REF!,3,0)=0,"  ",VLOOKUP(B221,#REF!,3,0))," ")</f>
        <v xml:space="preserve"> </v>
      </c>
      <c r="I221" s="87" t="str">
        <f>IFERROR(INDEX(#REF!,MATCH('FA Results original'!$B$6:$B$405,#REF!,0))," ")</f>
        <v xml:space="preserve"> </v>
      </c>
      <c r="J221" s="89" t="str">
        <f>IFERROR(IF(VLOOKUP(B221,#REF!,4,0)=0,"  ",VLOOKUP(B221,#REF!,4,0))," ")</f>
        <v xml:space="preserve"> </v>
      </c>
    </row>
    <row r="222" spans="1:11">
      <c r="B222" s="129" t="e">
        <f>IF(#REF!=" "," ",#REF!)</f>
        <v>#REF!</v>
      </c>
      <c r="D222" s="18" t="e">
        <f>IF(B222=" "," ",VLOOKUP(B222,#REF!,2,0))</f>
        <v>#REF!</v>
      </c>
      <c r="E222" s="18" t="str">
        <f>IFERROR(IF(B222=" ","  ",VLOOKUP('FA Results original'!B222,#REF!,2,0))," ")</f>
        <v xml:space="preserve"> </v>
      </c>
      <c r="F222" s="18" t="str">
        <f>IFERROR(IF(B222=" ","  ",VLOOKUP('FA Results original'!B222,#REF!,2,0))," ")</f>
        <v xml:space="preserve"> </v>
      </c>
      <c r="G222" s="3" t="e">
        <f>IF(VLOOKUP(B222,#REF!,3,0)=0,"  ",VLOOKUP(B222,#REF!,3,0))</f>
        <v>#REF!</v>
      </c>
      <c r="H222" s="87" t="str">
        <f>IFERROR(IF(VLOOKUP(B222,#REF!,3,0)=0,"  ",VLOOKUP(B222,#REF!,3,0))," ")</f>
        <v xml:space="preserve"> </v>
      </c>
      <c r="I222" s="87" t="str">
        <f>IFERROR(INDEX(#REF!,MATCH('FA Results original'!$B$6:$B$405,#REF!,0))," ")</f>
        <v xml:space="preserve"> </v>
      </c>
      <c r="J222" s="89" t="str">
        <f>IFERROR(IF(VLOOKUP(B222,#REF!,4,0)=0,"  ",VLOOKUP(B222,#REF!,4,0))," ")</f>
        <v xml:space="preserve"> </v>
      </c>
    </row>
    <row r="223" spans="1:11">
      <c r="B223" s="129" t="e">
        <f>IF(#REF!=" "," ",#REF!)</f>
        <v>#REF!</v>
      </c>
      <c r="D223" s="18" t="e">
        <f>IF(B223=" "," ",VLOOKUP(B223,#REF!,2,0))</f>
        <v>#REF!</v>
      </c>
      <c r="E223" s="18" t="str">
        <f>IFERROR(IF(B223=" ","  ",VLOOKUP('FA Results original'!B223,#REF!,2,0))," ")</f>
        <v xml:space="preserve"> </v>
      </c>
      <c r="F223" s="18" t="str">
        <f>IFERROR(IF(B223=" ","  ",VLOOKUP('FA Results original'!B223,#REF!,2,0))," ")</f>
        <v xml:space="preserve"> </v>
      </c>
      <c r="G223" s="3" t="e">
        <f>IF(VLOOKUP(B223,#REF!,3,0)=0,"  ",VLOOKUP(B223,#REF!,3,0))</f>
        <v>#REF!</v>
      </c>
      <c r="H223" s="87" t="str">
        <f>IFERROR(IF(VLOOKUP(B223,#REF!,3,0)=0,"  ",VLOOKUP(B223,#REF!,3,0))," ")</f>
        <v xml:space="preserve"> </v>
      </c>
      <c r="I223" s="87" t="str">
        <f>IFERROR(INDEX(#REF!,MATCH('FA Results original'!$B$6:$B$405,#REF!,0))," ")</f>
        <v xml:space="preserve"> </v>
      </c>
      <c r="J223" s="89" t="str">
        <f>IFERROR(IF(VLOOKUP(B223,#REF!,4,0)=0,"  ",VLOOKUP(B223,#REF!,4,0))," ")</f>
        <v xml:space="preserve"> </v>
      </c>
    </row>
    <row r="224" spans="1:11">
      <c r="B224" s="129" t="e">
        <f>IF(#REF!=" "," ",#REF!)</f>
        <v>#REF!</v>
      </c>
      <c r="D224" s="18" t="e">
        <f>IF(B224=" "," ",VLOOKUP(B224,#REF!,2,0))</f>
        <v>#REF!</v>
      </c>
      <c r="E224" s="18" t="str">
        <f>IFERROR(IF(B224=" ","  ",VLOOKUP('FA Results original'!B224,#REF!,2,0))," ")</f>
        <v xml:space="preserve"> </v>
      </c>
      <c r="F224" s="18" t="str">
        <f>IFERROR(IF(B224=" ","  ",VLOOKUP('FA Results original'!B224,#REF!,2,0))," ")</f>
        <v xml:space="preserve"> </v>
      </c>
      <c r="G224" s="3" t="e">
        <f>IF(VLOOKUP(B224,#REF!,3,0)=0,"  ",VLOOKUP(B224,#REF!,3,0))</f>
        <v>#REF!</v>
      </c>
      <c r="H224" s="87" t="str">
        <f>IFERROR(IF(VLOOKUP(B224,#REF!,3,0)=0,"  ",VLOOKUP(B224,#REF!,3,0))," ")</f>
        <v xml:space="preserve"> </v>
      </c>
      <c r="I224" s="87" t="str">
        <f>IFERROR(INDEX(#REF!,MATCH('FA Results original'!$B$6:$B$405,#REF!,0))," ")</f>
        <v xml:space="preserve"> </v>
      </c>
      <c r="J224" s="89" t="str">
        <f>IFERROR(IF(VLOOKUP(B224,#REF!,4,0)=0,"  ",VLOOKUP(B224,#REF!,4,0))," ")</f>
        <v xml:space="preserve"> </v>
      </c>
    </row>
    <row r="225" spans="2:10">
      <c r="B225" s="129" t="e">
        <f>IF(#REF!=" "," ",#REF!)</f>
        <v>#REF!</v>
      </c>
      <c r="D225" s="18" t="e">
        <f>IF(B225=" "," ",VLOOKUP(B225,#REF!,2,0))</f>
        <v>#REF!</v>
      </c>
      <c r="E225" s="18" t="str">
        <f>IFERROR(IF(B225=" ","  ",VLOOKUP('FA Results original'!B225,#REF!,2,0))," ")</f>
        <v xml:space="preserve"> </v>
      </c>
      <c r="F225" s="18" t="str">
        <f>IFERROR(IF(B225=" ","  ",VLOOKUP('FA Results original'!B225,#REF!,2,0))," ")</f>
        <v xml:space="preserve"> </v>
      </c>
      <c r="G225" s="3" t="e">
        <f>IF(VLOOKUP(B225,#REF!,3,0)=0,"  ",VLOOKUP(B225,#REF!,3,0))</f>
        <v>#REF!</v>
      </c>
      <c r="H225" s="87" t="str">
        <f>IFERROR(IF(VLOOKUP(B225,#REF!,3,0)=0,"  ",VLOOKUP(B225,#REF!,3,0))," ")</f>
        <v xml:space="preserve"> </v>
      </c>
      <c r="I225" s="87" t="str">
        <f>IFERROR(INDEX(#REF!,MATCH('FA Results original'!$B$6:$B$405,#REF!,0))," ")</f>
        <v xml:space="preserve"> </v>
      </c>
      <c r="J225" s="89" t="str">
        <f>IFERROR(IF(VLOOKUP(B225,#REF!,4,0)=0,"  ",VLOOKUP(B225,#REF!,4,0))," ")</f>
        <v xml:space="preserve"> </v>
      </c>
    </row>
    <row r="226" spans="2:10">
      <c r="B226" s="129" t="e">
        <f>IF(#REF!=" "," ",#REF!)</f>
        <v>#REF!</v>
      </c>
      <c r="D226" s="18" t="e">
        <f>IF(B226=" "," ",VLOOKUP(B226,#REF!,2,0))</f>
        <v>#REF!</v>
      </c>
      <c r="E226" s="18" t="str">
        <f>IFERROR(IF(B226=" ","  ",VLOOKUP('FA Results original'!B226,#REF!,2,0))," ")</f>
        <v xml:space="preserve"> </v>
      </c>
      <c r="F226" s="18" t="str">
        <f>IFERROR(IF(B226=" ","  ",VLOOKUP('FA Results original'!B226,#REF!,2,0))," ")</f>
        <v xml:space="preserve"> </v>
      </c>
      <c r="G226" s="3" t="e">
        <f>IF(VLOOKUP(B226,#REF!,3,0)=0,"  ",VLOOKUP(B226,#REF!,3,0))</f>
        <v>#REF!</v>
      </c>
      <c r="H226" s="87" t="str">
        <f>IFERROR(IF(VLOOKUP(B226,#REF!,3,0)=0,"  ",VLOOKUP(B226,#REF!,3,0))," ")</f>
        <v xml:space="preserve"> </v>
      </c>
      <c r="I226" s="87" t="str">
        <f>IFERROR(INDEX(#REF!,MATCH('FA Results original'!$B$6:$B$405,#REF!,0))," ")</f>
        <v xml:space="preserve"> </v>
      </c>
      <c r="J226" s="89" t="str">
        <f>IFERROR(IF(VLOOKUP(B226,#REF!,4,0)=0,"  ",VLOOKUP(B226,#REF!,4,0))," ")</f>
        <v xml:space="preserve"> </v>
      </c>
    </row>
    <row r="227" spans="2:10">
      <c r="B227" s="129" t="e">
        <f>IF(#REF!=" "," ",#REF!)</f>
        <v>#REF!</v>
      </c>
      <c r="D227" s="18" t="e">
        <f>IF(B227=" "," ",VLOOKUP(B227,#REF!,2,0))</f>
        <v>#REF!</v>
      </c>
      <c r="E227" s="18" t="str">
        <f>IFERROR(IF(B227=" ","  ",VLOOKUP('FA Results original'!B227,#REF!,2,0))," ")</f>
        <v xml:space="preserve"> </v>
      </c>
      <c r="F227" s="18" t="str">
        <f>IFERROR(IF(B227=" ","  ",VLOOKUP('FA Results original'!B227,#REF!,2,0))," ")</f>
        <v xml:space="preserve"> </v>
      </c>
      <c r="G227" s="3" t="e">
        <f>IF(VLOOKUP(B227,#REF!,3,0)=0,"  ",VLOOKUP(B227,#REF!,3,0))</f>
        <v>#REF!</v>
      </c>
      <c r="H227" s="87" t="str">
        <f>IFERROR(IF(VLOOKUP(B227,#REF!,3,0)=0,"  ",VLOOKUP(B227,#REF!,3,0))," ")</f>
        <v xml:space="preserve"> </v>
      </c>
      <c r="I227" s="87" t="str">
        <f>IFERROR(INDEX(#REF!,MATCH('FA Results original'!$B$6:$B$405,#REF!,0))," ")</f>
        <v xml:space="preserve"> </v>
      </c>
      <c r="J227" s="89" t="str">
        <f>IFERROR(IF(VLOOKUP(B227,#REF!,4,0)=0,"  ",VLOOKUP(B227,#REF!,4,0))," ")</f>
        <v xml:space="preserve"> </v>
      </c>
    </row>
    <row r="228" spans="2:10">
      <c r="B228" s="129" t="e">
        <f>IF(#REF!=" "," ",#REF!)</f>
        <v>#REF!</v>
      </c>
      <c r="D228" s="18" t="e">
        <f>IF(B228=" "," ",VLOOKUP(B228,#REF!,2,0))</f>
        <v>#REF!</v>
      </c>
      <c r="E228" s="18" t="str">
        <f>IFERROR(IF(B228=" ","  ",VLOOKUP('FA Results original'!B228,#REF!,2,0))," ")</f>
        <v xml:space="preserve"> </v>
      </c>
      <c r="F228" s="18" t="str">
        <f>IFERROR(IF(B228=" ","  ",VLOOKUP('FA Results original'!B228,#REF!,2,0))," ")</f>
        <v xml:space="preserve"> </v>
      </c>
      <c r="G228" s="3" t="e">
        <f>IF(VLOOKUP(B228,#REF!,3,0)=0,"  ",VLOOKUP(B228,#REF!,3,0))</f>
        <v>#REF!</v>
      </c>
      <c r="H228" s="87" t="str">
        <f>IFERROR(IF(VLOOKUP(B228,#REF!,3,0)=0,"  ",VLOOKUP(B228,#REF!,3,0))," ")</f>
        <v xml:space="preserve"> </v>
      </c>
      <c r="I228" s="87" t="str">
        <f>IFERROR(INDEX(#REF!,MATCH('FA Results original'!$B$6:$B$405,#REF!,0))," ")</f>
        <v xml:space="preserve"> </v>
      </c>
      <c r="J228" s="89" t="str">
        <f>IFERROR(IF(VLOOKUP(B228,#REF!,4,0)=0,"  ",VLOOKUP(B228,#REF!,4,0))," ")</f>
        <v xml:space="preserve"> </v>
      </c>
    </row>
    <row r="229" spans="2:10">
      <c r="B229" s="129" t="e">
        <f>IF(#REF!=" "," ",#REF!)</f>
        <v>#REF!</v>
      </c>
      <c r="D229" s="18" t="e">
        <f>IF(B229=" "," ",VLOOKUP(B229,#REF!,2,0))</f>
        <v>#REF!</v>
      </c>
      <c r="E229" s="18" t="str">
        <f>IFERROR(IF(B229=" ","  ",VLOOKUP('FA Results original'!B229,#REF!,2,0))," ")</f>
        <v xml:space="preserve"> </v>
      </c>
      <c r="F229" s="18" t="str">
        <f>IFERROR(IF(B229=" ","  ",VLOOKUP('FA Results original'!B229,#REF!,2,0))," ")</f>
        <v xml:space="preserve"> </v>
      </c>
      <c r="G229" s="3" t="e">
        <f>IF(VLOOKUP(B229,#REF!,3,0)=0,"  ",VLOOKUP(B229,#REF!,3,0))</f>
        <v>#REF!</v>
      </c>
      <c r="H229" s="87" t="str">
        <f>IFERROR(IF(VLOOKUP(B229,#REF!,3,0)=0,"  ",VLOOKUP(B229,#REF!,3,0))," ")</f>
        <v xml:space="preserve"> </v>
      </c>
      <c r="I229" s="87" t="str">
        <f>IFERROR(INDEX(#REF!,MATCH('FA Results original'!$B$6:$B$405,#REF!,0))," ")</f>
        <v xml:space="preserve"> </v>
      </c>
      <c r="J229" s="89" t="str">
        <f>IFERROR(IF(VLOOKUP(B229,#REF!,4,0)=0,"  ",VLOOKUP(B229,#REF!,4,0))," ")</f>
        <v xml:space="preserve"> </v>
      </c>
    </row>
    <row r="230" spans="2:10">
      <c r="B230" s="129" t="e">
        <f>IF(#REF!=" "," ",#REF!)</f>
        <v>#REF!</v>
      </c>
      <c r="D230" s="18" t="e">
        <f>IF(B230=" "," ",VLOOKUP(B230,#REF!,2,0))</f>
        <v>#REF!</v>
      </c>
      <c r="E230" s="18" t="str">
        <f>IFERROR(IF(B230=" ","  ",VLOOKUP('FA Results original'!B230,#REF!,2,0))," ")</f>
        <v xml:space="preserve"> </v>
      </c>
      <c r="F230" s="18" t="str">
        <f>IFERROR(IF(B230=" ","  ",VLOOKUP('FA Results original'!B230,#REF!,2,0))," ")</f>
        <v xml:space="preserve"> </v>
      </c>
      <c r="G230" s="3" t="e">
        <f>IF(VLOOKUP(B230,#REF!,3,0)=0,"  ",VLOOKUP(B230,#REF!,3,0))</f>
        <v>#REF!</v>
      </c>
      <c r="H230" s="87" t="str">
        <f>IFERROR(IF(VLOOKUP(B230,#REF!,3,0)=0,"  ",VLOOKUP(B230,#REF!,3,0))," ")</f>
        <v xml:space="preserve"> </v>
      </c>
      <c r="I230" s="87" t="str">
        <f>IFERROR(INDEX(#REF!,MATCH('FA Results original'!$B$6:$B$405,#REF!,0))," ")</f>
        <v xml:space="preserve"> </v>
      </c>
      <c r="J230" s="89" t="str">
        <f>IFERROR(IF(VLOOKUP(B230,#REF!,4,0)=0,"  ",VLOOKUP(B230,#REF!,4,0))," ")</f>
        <v xml:space="preserve"> </v>
      </c>
    </row>
    <row r="231" spans="2:10">
      <c r="B231" s="129" t="e">
        <f>IF(#REF!=" "," ",#REF!)</f>
        <v>#REF!</v>
      </c>
      <c r="D231" s="18" t="e">
        <f>IF(B231=" "," ",VLOOKUP(B231,#REF!,2,0))</f>
        <v>#REF!</v>
      </c>
      <c r="E231" s="18" t="str">
        <f>IFERROR(IF(B231=" ","  ",VLOOKUP('FA Results original'!B231,#REF!,2,0))," ")</f>
        <v xml:space="preserve"> </v>
      </c>
      <c r="F231" s="18" t="str">
        <f>IFERROR(IF(B231=" ","  ",VLOOKUP('FA Results original'!B231,#REF!,2,0))," ")</f>
        <v xml:space="preserve"> </v>
      </c>
      <c r="G231" s="3" t="e">
        <f>IF(VLOOKUP(B231,#REF!,3,0)=0,"  ",VLOOKUP(B231,#REF!,3,0))</f>
        <v>#REF!</v>
      </c>
      <c r="H231" s="87" t="str">
        <f>IFERROR(IF(VLOOKUP(B231,#REF!,3,0)=0,"  ",VLOOKUP(B231,#REF!,3,0))," ")</f>
        <v xml:space="preserve"> </v>
      </c>
      <c r="I231" s="87" t="str">
        <f>IFERROR(INDEX(#REF!,MATCH('FA Results original'!$B$6:$B$405,#REF!,0))," ")</f>
        <v xml:space="preserve"> </v>
      </c>
      <c r="J231" s="89" t="str">
        <f>IFERROR(IF(VLOOKUP(B231,#REF!,4,0)=0,"  ",VLOOKUP(B231,#REF!,4,0))," ")</f>
        <v xml:space="preserve"> </v>
      </c>
    </row>
    <row r="232" spans="2:10">
      <c r="B232" s="129" t="e">
        <f>IF(#REF!=" "," ",#REF!)</f>
        <v>#REF!</v>
      </c>
      <c r="D232" s="18" t="e">
        <f>IF(B232=" "," ",VLOOKUP(B232,#REF!,2,0))</f>
        <v>#REF!</v>
      </c>
      <c r="E232" s="18" t="str">
        <f>IFERROR(IF(B232=" ","  ",VLOOKUP('FA Results original'!B232,#REF!,2,0))," ")</f>
        <v xml:space="preserve"> </v>
      </c>
      <c r="F232" s="18" t="str">
        <f>IFERROR(IF(B232=" ","  ",VLOOKUP('FA Results original'!B232,#REF!,2,0))," ")</f>
        <v xml:space="preserve"> </v>
      </c>
      <c r="G232" s="3" t="e">
        <f>IF(VLOOKUP(B232,#REF!,3,0)=0,"  ",VLOOKUP(B232,#REF!,3,0))</f>
        <v>#REF!</v>
      </c>
      <c r="H232" s="87" t="str">
        <f>IFERROR(IF(VLOOKUP(B232,#REF!,3,0)=0,"  ",VLOOKUP(B232,#REF!,3,0))," ")</f>
        <v xml:space="preserve"> </v>
      </c>
      <c r="I232" s="87" t="str">
        <f>IFERROR(INDEX(#REF!,MATCH('FA Results original'!$B$6:$B$405,#REF!,0))," ")</f>
        <v xml:space="preserve"> </v>
      </c>
      <c r="J232" s="89" t="str">
        <f>IFERROR(IF(VLOOKUP(B232,#REF!,4,0)=0,"  ",VLOOKUP(B232,#REF!,4,0))," ")</f>
        <v xml:space="preserve"> </v>
      </c>
    </row>
    <row r="233" spans="2:10">
      <c r="B233" s="129" t="e">
        <f>IF(#REF!=" "," ",#REF!)</f>
        <v>#REF!</v>
      </c>
      <c r="D233" s="18" t="e">
        <f>IF(B233=" "," ",VLOOKUP(B233,#REF!,2,0))</f>
        <v>#REF!</v>
      </c>
      <c r="E233" s="18" t="str">
        <f>IFERROR(IF(B233=" ","  ",VLOOKUP('FA Results original'!B233,#REF!,2,0))," ")</f>
        <v xml:space="preserve"> </v>
      </c>
      <c r="F233" s="18" t="str">
        <f>IFERROR(IF(B233=" ","  ",VLOOKUP('FA Results original'!B233,#REF!,2,0))," ")</f>
        <v xml:space="preserve"> </v>
      </c>
      <c r="G233" s="3" t="e">
        <f>IF(VLOOKUP(B233,#REF!,3,0)=0,"  ",VLOOKUP(B233,#REF!,3,0))</f>
        <v>#REF!</v>
      </c>
      <c r="H233" s="87" t="str">
        <f>IFERROR(IF(VLOOKUP(B233,#REF!,3,0)=0,"  ",VLOOKUP(B233,#REF!,3,0))," ")</f>
        <v xml:space="preserve"> </v>
      </c>
      <c r="I233" s="87" t="str">
        <f>IFERROR(INDEX(#REF!,MATCH('FA Results original'!$B$6:$B$405,#REF!,0))," ")</f>
        <v xml:space="preserve"> </v>
      </c>
      <c r="J233" s="89" t="str">
        <f>IFERROR(IF(VLOOKUP(B233,#REF!,4,0)=0,"  ",VLOOKUP(B233,#REF!,4,0))," ")</f>
        <v xml:space="preserve"> </v>
      </c>
    </row>
    <row r="234" spans="2:10">
      <c r="B234" s="129" t="e">
        <f>IF(#REF!=" "," ",#REF!)</f>
        <v>#REF!</v>
      </c>
      <c r="D234" s="18" t="e">
        <f>IF(B234=" "," ",VLOOKUP(B234,#REF!,2,0))</f>
        <v>#REF!</v>
      </c>
      <c r="E234" s="18" t="str">
        <f>IFERROR(IF(B234=" ","  ",VLOOKUP('FA Results original'!B234,#REF!,2,0))," ")</f>
        <v xml:space="preserve"> </v>
      </c>
      <c r="F234" s="18" t="str">
        <f>IFERROR(IF(B234=" ","  ",VLOOKUP('FA Results original'!B234,#REF!,2,0))," ")</f>
        <v xml:space="preserve"> </v>
      </c>
      <c r="G234" s="3" t="e">
        <f>IF(VLOOKUP(B234,#REF!,3,0)=0,"  ",VLOOKUP(B234,#REF!,3,0))</f>
        <v>#REF!</v>
      </c>
      <c r="H234" s="87" t="str">
        <f>IFERROR(IF(VLOOKUP(B234,#REF!,3,0)=0,"  ",VLOOKUP(B234,#REF!,3,0))," ")</f>
        <v xml:space="preserve"> </v>
      </c>
      <c r="I234" s="87" t="str">
        <f>IFERROR(INDEX(#REF!,MATCH('FA Results original'!$B$6:$B$405,#REF!,0))," ")</f>
        <v xml:space="preserve"> </v>
      </c>
      <c r="J234" s="89" t="str">
        <f>IFERROR(IF(VLOOKUP(B234,#REF!,4,0)=0,"  ",VLOOKUP(B234,#REF!,4,0))," ")</f>
        <v xml:space="preserve"> </v>
      </c>
    </row>
    <row r="235" spans="2:10">
      <c r="B235" s="129" t="e">
        <f>IF(#REF!=" "," ",#REF!)</f>
        <v>#REF!</v>
      </c>
      <c r="D235" s="18" t="e">
        <f>IF(B235=" "," ",VLOOKUP(B235,#REF!,2,0))</f>
        <v>#REF!</v>
      </c>
      <c r="E235" s="18" t="str">
        <f>IFERROR(IF(B235=" ","  ",VLOOKUP('FA Results original'!B235,#REF!,2,0))," ")</f>
        <v xml:space="preserve"> </v>
      </c>
      <c r="F235" s="18" t="str">
        <f>IFERROR(IF(B235=" ","  ",VLOOKUP('FA Results original'!B235,#REF!,2,0))," ")</f>
        <v xml:space="preserve"> </v>
      </c>
      <c r="G235" s="3" t="e">
        <f>IF(VLOOKUP(B235,#REF!,3,0)=0,"  ",VLOOKUP(B235,#REF!,3,0))</f>
        <v>#REF!</v>
      </c>
      <c r="H235" s="87" t="str">
        <f>IFERROR(IF(VLOOKUP(B235,#REF!,3,0)=0,"  ",VLOOKUP(B235,#REF!,3,0))," ")</f>
        <v xml:space="preserve"> </v>
      </c>
      <c r="I235" s="87" t="str">
        <f>IFERROR(INDEX(#REF!,MATCH('FA Results original'!$B$6:$B$405,#REF!,0))," ")</f>
        <v xml:space="preserve"> </v>
      </c>
      <c r="J235" s="89" t="str">
        <f>IFERROR(IF(VLOOKUP(B235,#REF!,4,0)=0,"  ",VLOOKUP(B235,#REF!,4,0))," ")</f>
        <v xml:space="preserve"> </v>
      </c>
    </row>
    <row r="236" spans="2:10">
      <c r="B236" s="129" t="e">
        <f>IF(#REF!=" "," ",#REF!)</f>
        <v>#REF!</v>
      </c>
      <c r="D236" s="18" t="e">
        <f>IF(B236=" "," ",VLOOKUP(B236,#REF!,2,0))</f>
        <v>#REF!</v>
      </c>
      <c r="E236" s="18" t="str">
        <f>IFERROR(IF(B236=" ","  ",VLOOKUP('FA Results original'!B236,#REF!,2,0))," ")</f>
        <v xml:space="preserve"> </v>
      </c>
      <c r="F236" s="18" t="str">
        <f>IFERROR(IF(B236=" ","  ",VLOOKUP('FA Results original'!B236,#REF!,2,0))," ")</f>
        <v xml:space="preserve"> </v>
      </c>
      <c r="G236" s="3" t="e">
        <f>IF(VLOOKUP(B236,#REF!,3,0)=0,"  ",VLOOKUP(B236,#REF!,3,0))</f>
        <v>#REF!</v>
      </c>
      <c r="H236" s="87" t="str">
        <f>IFERROR(IF(VLOOKUP(B236,#REF!,3,0)=0,"  ",VLOOKUP(B236,#REF!,3,0))," ")</f>
        <v xml:space="preserve"> </v>
      </c>
      <c r="I236" s="87" t="str">
        <f>IFERROR(INDEX(#REF!,MATCH('FA Results original'!$B$6:$B$405,#REF!,0))," ")</f>
        <v xml:space="preserve"> </v>
      </c>
      <c r="J236" s="89" t="str">
        <f>IFERROR(IF(VLOOKUP(B236,#REF!,4,0)=0,"  ",VLOOKUP(B236,#REF!,4,0))," ")</f>
        <v xml:space="preserve"> </v>
      </c>
    </row>
    <row r="237" spans="2:10">
      <c r="B237" s="129" t="e">
        <f>IF(#REF!=" "," ",#REF!)</f>
        <v>#REF!</v>
      </c>
      <c r="D237" s="18" t="e">
        <f>IF(B237=" "," ",VLOOKUP(B237,#REF!,2,0))</f>
        <v>#REF!</v>
      </c>
      <c r="E237" s="18" t="str">
        <f>IFERROR(IF(B237=" ","  ",VLOOKUP('FA Results original'!B237,#REF!,2,0))," ")</f>
        <v xml:space="preserve"> </v>
      </c>
      <c r="F237" s="18" t="str">
        <f>IFERROR(IF(B237=" ","  ",VLOOKUP('FA Results original'!B237,#REF!,2,0))," ")</f>
        <v xml:space="preserve"> </v>
      </c>
      <c r="G237" s="3" t="e">
        <f>IF(VLOOKUP(B237,#REF!,3,0)=0,"  ",VLOOKUP(B237,#REF!,3,0))</f>
        <v>#REF!</v>
      </c>
      <c r="H237" s="87" t="str">
        <f>IFERROR(IF(VLOOKUP(B237,#REF!,3,0)=0,"  ",VLOOKUP(B237,#REF!,3,0))," ")</f>
        <v xml:space="preserve"> </v>
      </c>
      <c r="I237" s="87" t="str">
        <f>IFERROR(INDEX(#REF!,MATCH('FA Results original'!$B$6:$B$405,#REF!,0))," ")</f>
        <v xml:space="preserve"> </v>
      </c>
      <c r="J237" s="89" t="str">
        <f>IFERROR(IF(VLOOKUP(B237,#REF!,4,0)=0,"  ",VLOOKUP(B237,#REF!,4,0))," ")</f>
        <v xml:space="preserve"> </v>
      </c>
    </row>
    <row r="238" spans="2:10">
      <c r="B238" s="129" t="e">
        <f>IF(#REF!=" "," ",#REF!)</f>
        <v>#REF!</v>
      </c>
      <c r="D238" s="18" t="e">
        <f>IF(B238=" "," ",VLOOKUP(B238,#REF!,2,0))</f>
        <v>#REF!</v>
      </c>
      <c r="E238" s="18" t="str">
        <f>IFERROR(IF(B238=" ","  ",VLOOKUP('FA Results original'!B238,#REF!,2,0))," ")</f>
        <v xml:space="preserve"> </v>
      </c>
      <c r="F238" s="18" t="str">
        <f>IFERROR(IF(B238=" ","  ",VLOOKUP('FA Results original'!B238,#REF!,2,0))," ")</f>
        <v xml:space="preserve"> </v>
      </c>
      <c r="G238" s="3" t="e">
        <f>IF(VLOOKUP(B238,#REF!,3,0)=0,"  ",VLOOKUP(B238,#REF!,3,0))</f>
        <v>#REF!</v>
      </c>
      <c r="H238" s="87" t="str">
        <f>IFERROR(IF(VLOOKUP(B238,#REF!,3,0)=0,"  ",VLOOKUP(B238,#REF!,3,0))," ")</f>
        <v xml:space="preserve"> </v>
      </c>
      <c r="I238" s="87" t="str">
        <f>IFERROR(INDEX(#REF!,MATCH('FA Results original'!$B$6:$B$405,#REF!,0))," ")</f>
        <v xml:space="preserve"> </v>
      </c>
      <c r="J238" s="89" t="str">
        <f>IFERROR(IF(VLOOKUP(B238,#REF!,4,0)=0,"  ",VLOOKUP(B238,#REF!,4,0))," ")</f>
        <v xml:space="preserve"> </v>
      </c>
    </row>
    <row r="239" spans="2:10">
      <c r="B239" s="129" t="e">
        <f>IF(#REF!=" "," ",#REF!)</f>
        <v>#REF!</v>
      </c>
      <c r="D239" s="18" t="e">
        <f>IF(B239=" "," ",VLOOKUP(B239,#REF!,2,0))</f>
        <v>#REF!</v>
      </c>
      <c r="E239" s="18" t="str">
        <f>IFERROR(IF(B239=" ","  ",VLOOKUP('FA Results original'!B239,#REF!,2,0))," ")</f>
        <v xml:space="preserve"> </v>
      </c>
      <c r="F239" s="18" t="str">
        <f>IFERROR(IF(B239=" ","  ",VLOOKUP('FA Results original'!B239,#REF!,2,0))," ")</f>
        <v xml:space="preserve"> </v>
      </c>
      <c r="G239" s="3" t="e">
        <f>IF(VLOOKUP(B239,#REF!,3,0)=0,"  ",VLOOKUP(B239,#REF!,3,0))</f>
        <v>#REF!</v>
      </c>
      <c r="H239" s="87" t="str">
        <f>IFERROR(IF(VLOOKUP(B239,#REF!,3,0)=0,"  ",VLOOKUP(B239,#REF!,3,0))," ")</f>
        <v xml:space="preserve"> </v>
      </c>
      <c r="I239" s="87" t="str">
        <f>IFERROR(INDEX(#REF!,MATCH('FA Results original'!$B$6:$B$405,#REF!,0))," ")</f>
        <v xml:space="preserve"> </v>
      </c>
      <c r="J239" s="89" t="str">
        <f>IFERROR(IF(VLOOKUP(B239,#REF!,4,0)=0,"  ",VLOOKUP(B239,#REF!,4,0))," ")</f>
        <v xml:space="preserve"> </v>
      </c>
    </row>
    <row r="240" spans="2:10">
      <c r="B240" s="129" t="e">
        <f>IF(#REF!=" "," ",#REF!)</f>
        <v>#REF!</v>
      </c>
      <c r="D240" s="18" t="e">
        <f>IF(B240=" "," ",VLOOKUP(B240,#REF!,2,0))</f>
        <v>#REF!</v>
      </c>
      <c r="E240" s="18" t="str">
        <f>IFERROR(IF(B240=" ","  ",VLOOKUP('FA Results original'!B240,#REF!,2,0))," ")</f>
        <v xml:space="preserve"> </v>
      </c>
      <c r="F240" s="18" t="str">
        <f>IFERROR(IF(B240=" ","  ",VLOOKUP('FA Results original'!B240,#REF!,2,0))," ")</f>
        <v xml:space="preserve"> </v>
      </c>
      <c r="G240" s="3" t="e">
        <f>IF(VLOOKUP(B240,#REF!,3,0)=0,"  ",VLOOKUP(B240,#REF!,3,0))</f>
        <v>#REF!</v>
      </c>
      <c r="H240" s="87" t="str">
        <f>IFERROR(IF(VLOOKUP(B240,#REF!,3,0)=0,"  ",VLOOKUP(B240,#REF!,3,0))," ")</f>
        <v xml:space="preserve"> </v>
      </c>
      <c r="I240" s="87" t="str">
        <f>IFERROR(INDEX(#REF!,MATCH('FA Results original'!$B$6:$B$405,#REF!,0))," ")</f>
        <v xml:space="preserve"> </v>
      </c>
      <c r="J240" s="89" t="str">
        <f>IFERROR(IF(VLOOKUP(B240,#REF!,4,0)=0,"  ",VLOOKUP(B240,#REF!,4,0))," ")</f>
        <v xml:space="preserve"> </v>
      </c>
    </row>
    <row r="241" spans="2:37">
      <c r="B241" s="129" t="e">
        <f>IF(#REF!=" "," ",#REF!)</f>
        <v>#REF!</v>
      </c>
      <c r="D241" s="18" t="e">
        <f>IF(B241=" "," ",VLOOKUP(B241,#REF!,2,0))</f>
        <v>#REF!</v>
      </c>
      <c r="E241" s="18" t="str">
        <f>IFERROR(IF(B241=" ","  ",VLOOKUP('FA Results original'!B241,#REF!,2,0))," ")</f>
        <v xml:space="preserve"> </v>
      </c>
      <c r="F241" s="18" t="str">
        <f>IFERROR(IF(B241=" ","  ",VLOOKUP('FA Results original'!B241,#REF!,2,0))," ")</f>
        <v xml:space="preserve"> </v>
      </c>
      <c r="G241" s="3" t="e">
        <f>IF(VLOOKUP(B241,#REF!,3,0)=0,"  ",VLOOKUP(B241,#REF!,3,0))</f>
        <v>#REF!</v>
      </c>
      <c r="H241" s="87" t="str">
        <f>IFERROR(IF(VLOOKUP(B241,#REF!,3,0)=0,"  ",VLOOKUP(B241,#REF!,3,0))," ")</f>
        <v xml:space="preserve"> </v>
      </c>
      <c r="I241" s="87" t="str">
        <f>IFERROR(INDEX(#REF!,MATCH('FA Results original'!$B$6:$B$405,#REF!,0))," ")</f>
        <v xml:space="preserve"> </v>
      </c>
      <c r="J241" s="89" t="str">
        <f>IFERROR(IF(VLOOKUP(B241,#REF!,4,0)=0,"  ",VLOOKUP(B241,#REF!,4,0))," ")</f>
        <v xml:space="preserve"> </v>
      </c>
    </row>
    <row r="242" spans="2:37">
      <c r="B242" s="129" t="e">
        <f>IF(#REF!=" "," ",#REF!)</f>
        <v>#REF!</v>
      </c>
      <c r="D242" s="18" t="e">
        <f>IF(B242=" "," ",VLOOKUP(B242,#REF!,2,0))</f>
        <v>#REF!</v>
      </c>
      <c r="E242" s="18" t="str">
        <f>IFERROR(IF(B242=" ","  ",VLOOKUP('FA Results original'!B242,#REF!,2,0))," ")</f>
        <v xml:space="preserve"> </v>
      </c>
      <c r="F242" s="18" t="str">
        <f>IFERROR(IF(B242=" ","  ",VLOOKUP('FA Results original'!B242,#REF!,2,0))," ")</f>
        <v xml:space="preserve"> </v>
      </c>
      <c r="G242" s="3" t="e">
        <f>IF(VLOOKUP(B242,#REF!,3,0)=0,"  ",VLOOKUP(B242,#REF!,3,0))</f>
        <v>#REF!</v>
      </c>
      <c r="H242" s="87" t="str">
        <f>IFERROR(IF(VLOOKUP(B242,#REF!,3,0)=0,"  ",VLOOKUP(B242,#REF!,3,0))," ")</f>
        <v xml:space="preserve"> </v>
      </c>
      <c r="I242" s="87" t="str">
        <f>IFERROR(INDEX(#REF!,MATCH('FA Results original'!$B$6:$B$405,#REF!,0))," ")</f>
        <v xml:space="preserve"> </v>
      </c>
      <c r="J242" s="89" t="str">
        <f>IFERROR(IF(VLOOKUP(B242,#REF!,4,0)=0,"  ",VLOOKUP(B242,#REF!,4,0))," ")</f>
        <v xml:space="preserve"> </v>
      </c>
    </row>
    <row r="243" spans="2:37">
      <c r="B243" s="129" t="e">
        <f>IF(#REF!=" "," ",#REF!)</f>
        <v>#REF!</v>
      </c>
      <c r="D243" s="18" t="e">
        <f>IF(B243=" "," ",VLOOKUP(B243,#REF!,2,0))</f>
        <v>#REF!</v>
      </c>
      <c r="E243" s="18" t="str">
        <f>IFERROR(IF(B243=" ","  ",VLOOKUP('FA Results original'!B243,#REF!,2,0))," ")</f>
        <v xml:space="preserve"> </v>
      </c>
      <c r="F243" s="18" t="str">
        <f>IFERROR(IF(B243=" ","  ",VLOOKUP('FA Results original'!B243,#REF!,2,0))," ")</f>
        <v xml:space="preserve"> </v>
      </c>
      <c r="G243" s="3" t="e">
        <f>IF(VLOOKUP(B243,#REF!,3,0)=0,"  ",VLOOKUP(B243,#REF!,3,0))</f>
        <v>#REF!</v>
      </c>
      <c r="H243" s="87" t="str">
        <f>IFERROR(IF(VLOOKUP(B243,#REF!,3,0)=0,"  ",VLOOKUP(B243,#REF!,3,0))," ")</f>
        <v xml:space="preserve"> </v>
      </c>
      <c r="I243" s="87" t="str">
        <f>IFERROR(INDEX(#REF!,MATCH('FA Results original'!$B$6:$B$405,#REF!,0))," ")</f>
        <v xml:space="preserve"> </v>
      </c>
      <c r="J243" s="89" t="str">
        <f>IFERROR(IF(VLOOKUP(B243,#REF!,4,0)=0,"  ",VLOOKUP(B243,#REF!,4,0))," ")</f>
        <v xml:space="preserve"> </v>
      </c>
    </row>
    <row r="244" spans="2:37">
      <c r="B244" s="129" t="e">
        <f>IF(#REF!=" "," ",#REF!)</f>
        <v>#REF!</v>
      </c>
      <c r="D244" s="18" t="e">
        <f>IF(B244=" "," ",VLOOKUP(B244,#REF!,2,0))</f>
        <v>#REF!</v>
      </c>
      <c r="E244" s="18" t="str">
        <f>IFERROR(IF(B244=" ","  ",VLOOKUP('FA Results original'!B244,#REF!,2,0))," ")</f>
        <v xml:space="preserve"> </v>
      </c>
      <c r="F244" s="18" t="str">
        <f>IFERROR(IF(B244=" ","  ",VLOOKUP('FA Results original'!B244,#REF!,2,0))," ")</f>
        <v xml:space="preserve"> </v>
      </c>
      <c r="G244" s="3" t="e">
        <f>IF(VLOOKUP(B244,#REF!,3,0)=0,"  ",VLOOKUP(B244,#REF!,3,0))</f>
        <v>#REF!</v>
      </c>
      <c r="H244" s="87" t="str">
        <f>IFERROR(IF(VLOOKUP(B244,#REF!,3,0)=0,"  ",VLOOKUP(B244,#REF!,3,0))," ")</f>
        <v xml:space="preserve"> </v>
      </c>
      <c r="I244" s="87" t="str">
        <f>IFERROR(INDEX(#REF!,MATCH('FA Results original'!$B$6:$B$405,#REF!,0))," ")</f>
        <v xml:space="preserve"> </v>
      </c>
      <c r="J244" s="89" t="str">
        <f>IFERROR(IF(VLOOKUP(B244,#REF!,4,0)=0,"  ",VLOOKUP(B244,#REF!,4,0))," ")</f>
        <v xml:space="preserve"> </v>
      </c>
    </row>
    <row r="245" spans="2:37">
      <c r="B245" s="129" t="e">
        <f>IF(#REF!=" "," ",#REF!)</f>
        <v>#REF!</v>
      </c>
      <c r="D245" s="18" t="e">
        <f>IF(B245=" "," ",VLOOKUP(B245,#REF!,2,0))</f>
        <v>#REF!</v>
      </c>
      <c r="E245" s="18" t="str">
        <f>IFERROR(IF(B245=" ","  ",VLOOKUP('FA Results original'!B245,#REF!,2,0))," ")</f>
        <v xml:space="preserve"> </v>
      </c>
      <c r="F245" s="18" t="str">
        <f>IFERROR(IF(B245=" ","  ",VLOOKUP('FA Results original'!B245,#REF!,2,0))," ")</f>
        <v xml:space="preserve"> </v>
      </c>
      <c r="G245" s="3" t="e">
        <f>IF(VLOOKUP(B245,#REF!,3,0)=0,"  ",VLOOKUP(B245,#REF!,3,0))</f>
        <v>#REF!</v>
      </c>
      <c r="H245" s="87" t="str">
        <f>IFERROR(IF(VLOOKUP(B245,#REF!,3,0)=0,"  ",VLOOKUP(B245,#REF!,3,0))," ")</f>
        <v xml:space="preserve"> </v>
      </c>
      <c r="I245" s="87" t="str">
        <f>IFERROR(INDEX(#REF!,MATCH('FA Results original'!$B$6:$B$405,#REF!,0))," ")</f>
        <v xml:space="preserve"> </v>
      </c>
      <c r="J245" s="89" t="str">
        <f>IFERROR(IF(VLOOKUP(B245,#REF!,4,0)=0,"  ",VLOOKUP(B245,#REF!,4,0))," ")</f>
        <v xml:space="preserve"> </v>
      </c>
    </row>
    <row r="246" spans="2:37">
      <c r="B246" s="129" t="e">
        <f>IF(#REF!=" "," ",#REF!)</f>
        <v>#REF!</v>
      </c>
      <c r="D246" s="18" t="e">
        <f>IF(B246=" "," ",VLOOKUP(B246,#REF!,2,0))</f>
        <v>#REF!</v>
      </c>
      <c r="E246" s="18" t="str">
        <f>IFERROR(IF(B246=" ","  ",VLOOKUP('FA Results original'!B246,#REF!,2,0))," ")</f>
        <v xml:space="preserve"> </v>
      </c>
      <c r="F246" s="18" t="str">
        <f>IFERROR(IF(B246=" ","  ",VLOOKUP('FA Results original'!B246,#REF!,2,0))," ")</f>
        <v xml:space="preserve"> </v>
      </c>
      <c r="G246" s="3" t="e">
        <f>IF(VLOOKUP(B246,#REF!,3,0)=0,"  ",VLOOKUP(B246,#REF!,3,0))</f>
        <v>#REF!</v>
      </c>
      <c r="H246" s="87" t="str">
        <f>IFERROR(IF(VLOOKUP(B246,#REF!,3,0)=0,"  ",VLOOKUP(B246,#REF!,3,0))," ")</f>
        <v xml:space="preserve"> </v>
      </c>
      <c r="I246" s="87" t="str">
        <f>IFERROR(INDEX(#REF!,MATCH('FA Results original'!$B$6:$B$405,#REF!,0))," ")</f>
        <v xml:space="preserve"> </v>
      </c>
      <c r="J246" s="89" t="str">
        <f>IFERROR(IF(VLOOKUP(B246,#REF!,4,0)=0,"  ",VLOOKUP(B246,#REF!,4,0))," ")</f>
        <v xml:space="preserve"> </v>
      </c>
    </row>
    <row r="247" spans="2:37">
      <c r="B247" s="129" t="e">
        <f>IF(#REF!=" "," ",#REF!)</f>
        <v>#REF!</v>
      </c>
      <c r="D247" s="18" t="e">
        <f>IF(B247=" "," ",VLOOKUP(B247,#REF!,2,0))</f>
        <v>#REF!</v>
      </c>
      <c r="E247" s="18" t="str">
        <f>IFERROR(IF(B247=" ","  ",VLOOKUP('FA Results original'!B247,#REF!,2,0))," ")</f>
        <v xml:space="preserve"> </v>
      </c>
      <c r="F247" s="18" t="str">
        <f>IFERROR(IF(B247=" ","  ",VLOOKUP('FA Results original'!B247,#REF!,2,0))," ")</f>
        <v xml:space="preserve"> </v>
      </c>
      <c r="G247" s="3" t="e">
        <f>IF(VLOOKUP(B247,#REF!,3,0)=0,"  ",VLOOKUP(B247,#REF!,3,0))</f>
        <v>#REF!</v>
      </c>
      <c r="H247" s="87" t="str">
        <f>IFERROR(IF(VLOOKUP(B247,#REF!,3,0)=0,"  ",VLOOKUP(B247,#REF!,3,0))," ")</f>
        <v xml:space="preserve"> </v>
      </c>
      <c r="I247" s="87" t="str">
        <f>IFERROR(INDEX(#REF!,MATCH('FA Results original'!$B$6:$B$405,#REF!,0))," ")</f>
        <v xml:space="preserve"> </v>
      </c>
      <c r="J247" s="89" t="str">
        <f>IFERROR(IF(VLOOKUP(B247,#REF!,4,0)=0,"  ",VLOOKUP(B247,#REF!,4,0))," ")</f>
        <v xml:space="preserve"> </v>
      </c>
    </row>
    <row r="248" spans="2:37">
      <c r="B248" s="129" t="e">
        <f>IF(#REF!=" "," ",#REF!)</f>
        <v>#REF!</v>
      </c>
      <c r="D248" s="18" t="e">
        <f>IF(B248=" "," ",VLOOKUP(B248,#REF!,2,0))</f>
        <v>#REF!</v>
      </c>
      <c r="E248" s="18" t="str">
        <f>IFERROR(IF(B248=" ","  ",VLOOKUP('FA Results original'!B248,#REF!,2,0))," ")</f>
        <v xml:space="preserve"> </v>
      </c>
      <c r="F248" s="18" t="str">
        <f>IFERROR(IF(B248=" ","  ",VLOOKUP('FA Results original'!B248,#REF!,2,0))," ")</f>
        <v xml:space="preserve"> </v>
      </c>
      <c r="G248" s="3" t="e">
        <f>IF(VLOOKUP(B248,#REF!,3,0)=0,"  ",VLOOKUP(B248,#REF!,3,0))</f>
        <v>#REF!</v>
      </c>
      <c r="H248" s="87" t="str">
        <f>IFERROR(IF(VLOOKUP(B248,#REF!,3,0)=0,"  ",VLOOKUP(B248,#REF!,3,0))," ")</f>
        <v xml:space="preserve"> </v>
      </c>
      <c r="I248" s="87" t="str">
        <f>IFERROR(INDEX(#REF!,MATCH('FA Results original'!$B$6:$B$405,#REF!,0))," ")</f>
        <v xml:space="preserve"> </v>
      </c>
      <c r="J248" s="89" t="str">
        <f>IFERROR(IF(VLOOKUP(B248,#REF!,4,0)=0,"  ",VLOOKUP(B248,#REF!,4,0))," ")</f>
        <v xml:space="preserve"> </v>
      </c>
    </row>
    <row r="249" spans="2:37">
      <c r="B249" s="129" t="e">
        <f>IF(#REF!=" "," ",#REF!)</f>
        <v>#REF!</v>
      </c>
      <c r="D249" s="18" t="e">
        <f>IF(B249=" "," ",VLOOKUP(B249,#REF!,2,0))</f>
        <v>#REF!</v>
      </c>
      <c r="E249" s="18" t="str">
        <f>IFERROR(IF(B249=" ","  ",VLOOKUP('FA Results original'!B249,#REF!,2,0))," ")</f>
        <v xml:space="preserve"> </v>
      </c>
      <c r="F249" s="18" t="str">
        <f>IFERROR(IF(B249=" ","  ",VLOOKUP('FA Results original'!B249,#REF!,2,0))," ")</f>
        <v xml:space="preserve"> </v>
      </c>
      <c r="G249" s="3" t="e">
        <f>IF(VLOOKUP(B249,#REF!,3,0)=0,"  ",VLOOKUP(B249,#REF!,3,0))</f>
        <v>#REF!</v>
      </c>
      <c r="H249" s="87" t="str">
        <f>IFERROR(IF(VLOOKUP(B249,#REF!,3,0)=0,"  ",VLOOKUP(B249,#REF!,3,0))," ")</f>
        <v xml:space="preserve"> </v>
      </c>
      <c r="I249" s="87" t="str">
        <f>IFERROR(INDEX(#REF!,MATCH('FA Results original'!$B$6:$B$405,#REF!,0))," ")</f>
        <v xml:space="preserve"> </v>
      </c>
      <c r="J249" s="89" t="str">
        <f>IFERROR(IF(VLOOKUP(B249,#REF!,4,0)=0,"  ",VLOOKUP(B249,#REF!,4,0))," ")</f>
        <v xml:space="preserve"> </v>
      </c>
    </row>
    <row r="250" spans="2:37">
      <c r="B250" s="129" t="e">
        <f>IF(#REF!=" "," ",#REF!)</f>
        <v>#REF!</v>
      </c>
      <c r="D250" s="18" t="e">
        <f>IF(B250=" "," ",VLOOKUP(B250,#REF!,2,0))</f>
        <v>#REF!</v>
      </c>
      <c r="E250" s="18" t="str">
        <f>IFERROR(IF(B250=" ","  ",VLOOKUP('FA Results original'!B250,#REF!,2,0))," ")</f>
        <v xml:space="preserve"> </v>
      </c>
      <c r="F250" s="18" t="str">
        <f>IFERROR(IF(B250=" ","  ",VLOOKUP('FA Results original'!B250,#REF!,2,0))," ")</f>
        <v xml:space="preserve"> </v>
      </c>
      <c r="G250" s="3" t="e">
        <f>IF(VLOOKUP(B250,#REF!,3,0)=0,"  ",VLOOKUP(B250,#REF!,3,0))</f>
        <v>#REF!</v>
      </c>
      <c r="H250" s="87" t="str">
        <f>IFERROR(IF(VLOOKUP(B250,#REF!,3,0)=0,"  ",VLOOKUP(B250,#REF!,3,0))," ")</f>
        <v xml:space="preserve"> </v>
      </c>
      <c r="I250" s="87" t="str">
        <f>IFERROR(INDEX(#REF!,MATCH('FA Results original'!$B$6:$B$405,#REF!,0))," ")</f>
        <v xml:space="preserve"> </v>
      </c>
      <c r="J250" s="89" t="str">
        <f>IFERROR(IF(VLOOKUP(B250,#REF!,4,0)=0,"  ",VLOOKUP(B250,#REF!,4,0))," ")</f>
        <v xml:space="preserve"> </v>
      </c>
    </row>
    <row r="251" spans="2:37">
      <c r="B251" s="129" t="e">
        <f>IF(#REF!=" "," ",#REF!)</f>
        <v>#REF!</v>
      </c>
      <c r="D251" s="18" t="e">
        <f>IF(B251=" "," ",VLOOKUP(B251,#REF!,2,0))</f>
        <v>#REF!</v>
      </c>
      <c r="E251" s="18" t="str">
        <f>IFERROR(IF(B251=" ","  ",VLOOKUP('FA Results original'!B251,#REF!,2,0))," ")</f>
        <v xml:space="preserve"> </v>
      </c>
      <c r="F251" s="18" t="str">
        <f>IFERROR(IF(B251=" ","  ",VLOOKUP('FA Results original'!B251,#REF!,2,0))," ")</f>
        <v xml:space="preserve"> </v>
      </c>
      <c r="G251" s="3" t="e">
        <f>IF(VLOOKUP(B251,#REF!,3,0)=0,"  ",VLOOKUP(B251,#REF!,3,0))</f>
        <v>#REF!</v>
      </c>
      <c r="H251" s="87" t="str">
        <f>IFERROR(IF(VLOOKUP(B251,#REF!,3,0)=0,"  ",VLOOKUP(B251,#REF!,3,0))," ")</f>
        <v xml:space="preserve"> </v>
      </c>
      <c r="I251" s="87" t="str">
        <f>IFERROR(INDEX(#REF!,MATCH('FA Results original'!$B$6:$B$405,#REF!,0))," ")</f>
        <v xml:space="preserve"> </v>
      </c>
      <c r="J251" s="89" t="str">
        <f>IFERROR(IF(VLOOKUP(B251,#REF!,4,0)=0,"  ",VLOOKUP(B251,#REF!,4,0))," ")</f>
        <v xml:space="preserve"> </v>
      </c>
    </row>
    <row r="252" spans="2:37">
      <c r="B252" s="129" t="e">
        <f>IF(#REF!=" "," ",#REF!)</f>
        <v>#REF!</v>
      </c>
      <c r="D252" s="18" t="e">
        <f>IF(B252=" "," ",VLOOKUP(B252,#REF!,2,0))</f>
        <v>#REF!</v>
      </c>
      <c r="E252" s="18" t="str">
        <f>IFERROR(IF(B252=" ","  ",VLOOKUP('FA Results original'!B252,#REF!,2,0))," ")</f>
        <v xml:space="preserve"> </v>
      </c>
      <c r="F252" s="18" t="str">
        <f>IFERROR(IF(B252=" ","  ",VLOOKUP('FA Results original'!B252,#REF!,2,0))," ")</f>
        <v xml:space="preserve"> </v>
      </c>
      <c r="G252" s="3" t="e">
        <f>IF(VLOOKUP(B252,#REF!,3,0)=0,"  ",VLOOKUP(B252,#REF!,3,0))</f>
        <v>#REF!</v>
      </c>
      <c r="H252" s="87" t="str">
        <f>IFERROR(IF(VLOOKUP(B252,#REF!,3,0)=0,"  ",VLOOKUP(B252,#REF!,3,0))," ")</f>
        <v xml:space="preserve"> </v>
      </c>
      <c r="I252" s="87" t="str">
        <f>IFERROR(INDEX(#REF!,MATCH('FA Results original'!$B$6:$B$405,#REF!,0))," ")</f>
        <v xml:space="preserve"> </v>
      </c>
      <c r="J252" s="89" t="str">
        <f>IFERROR(IF(VLOOKUP(B252,#REF!,4,0)=0,"  ",VLOOKUP(B252,#REF!,4,0))," ")</f>
        <v xml:space="preserve"> </v>
      </c>
    </row>
    <row r="253" spans="2:37">
      <c r="B253" s="129" t="e">
        <f>IF(#REF!=" "," ",#REF!)</f>
        <v>#REF!</v>
      </c>
      <c r="C253" s="29"/>
      <c r="D253" s="18" t="e">
        <f>IF(B253=" "," ",VLOOKUP(B253,#REF!,2,0))</f>
        <v>#REF!</v>
      </c>
      <c r="E253" s="18" t="str">
        <f>IFERROR(IF(B253=" ","  ",VLOOKUP('FA Results original'!B253,#REF!,2,0))," ")</f>
        <v xml:space="preserve"> </v>
      </c>
      <c r="F253" s="18" t="str">
        <f>IFERROR(IF(B253=" ","  ",VLOOKUP('FA Results original'!B253,#REF!,2,0))," ")</f>
        <v xml:space="preserve"> </v>
      </c>
      <c r="G253" s="3" t="e">
        <f>IF(VLOOKUP(B253,#REF!,3,0)=0,"  ",VLOOKUP(B253,#REF!,3,0))</f>
        <v>#REF!</v>
      </c>
      <c r="H253" s="87" t="str">
        <f>IFERROR(IF(VLOOKUP(B253,#REF!,3,0)=0,"  ",VLOOKUP(B253,#REF!,3,0))," ")</f>
        <v xml:space="preserve"> </v>
      </c>
      <c r="I253" s="87" t="str">
        <f>IFERROR(INDEX(#REF!,MATCH('FA Results original'!$B$6:$B$405,#REF!,0))," ")</f>
        <v xml:space="preserve"> </v>
      </c>
      <c r="J253" s="89" t="str">
        <f>IFERROR(IF(VLOOKUP(B253,#REF!,4,0)=0,"  ",VLOOKUP(B253,#REF!,4,0))," ")</f>
        <v xml:space="preserve"> </v>
      </c>
    </row>
    <row r="254" spans="2:37">
      <c r="B254" s="129" t="e">
        <f>IF(#REF!=" "," ",#REF!)</f>
        <v>#REF!</v>
      </c>
      <c r="C254" s="6"/>
      <c r="D254" s="18" t="e">
        <f>IF(B254=" "," ",VLOOKUP(B254,#REF!,2,0))</f>
        <v>#REF!</v>
      </c>
      <c r="E254" s="18" t="str">
        <f>IFERROR(IF(B254=" ","  ",VLOOKUP('FA Results original'!B254,#REF!,2,0))," ")</f>
        <v xml:space="preserve"> </v>
      </c>
      <c r="F254" s="18" t="str">
        <f>IFERROR(IF(B254=" ","  ",VLOOKUP('FA Results original'!B254,#REF!,2,0))," ")</f>
        <v xml:space="preserve"> </v>
      </c>
      <c r="G254" s="3" t="e">
        <f>IF(VLOOKUP(B254,#REF!,3,0)=0,"  ",VLOOKUP(B254,#REF!,3,0))</f>
        <v>#REF!</v>
      </c>
      <c r="H254" s="87" t="str">
        <f>IFERROR(IF(VLOOKUP(B254,#REF!,3,0)=0,"  ",VLOOKUP(B254,#REF!,3,0))," ")</f>
        <v xml:space="preserve"> </v>
      </c>
      <c r="I254" s="87" t="str">
        <f>IFERROR(INDEX(#REF!,MATCH('FA Results original'!$B$6:$B$405,#REF!,0))," ")</f>
        <v xml:space="preserve"> </v>
      </c>
      <c r="J254" s="89" t="str">
        <f>IFERROR(IF(VLOOKUP(B254,#REF!,4,0)=0,"  ",VLOOKUP(B254,#REF!,4,0))," ")</f>
        <v xml:space="preserve"> </v>
      </c>
      <c r="L254" s="18"/>
      <c r="M254" s="18"/>
      <c r="N254" s="6"/>
      <c r="O254" s="27"/>
      <c r="AK254" s="54"/>
    </row>
    <row r="255" spans="2:37">
      <c r="B255" s="129" t="e">
        <f>IF(#REF!=" "," ",#REF!)</f>
        <v>#REF!</v>
      </c>
      <c r="C255" s="28"/>
      <c r="D255" s="18" t="e">
        <f>IF(B255=" "," ",VLOOKUP(B255,#REF!,2,0))</f>
        <v>#REF!</v>
      </c>
      <c r="E255" s="18" t="str">
        <f>IFERROR(IF(B255=" ","  ",VLOOKUP('FA Results original'!B255,#REF!,2,0))," ")</f>
        <v xml:space="preserve"> </v>
      </c>
      <c r="F255" s="18" t="str">
        <f>IFERROR(IF(B255=" ","  ",VLOOKUP('FA Results original'!B255,#REF!,2,0))," ")</f>
        <v xml:space="preserve"> </v>
      </c>
      <c r="G255" s="3" t="e">
        <f>IF(VLOOKUP(B255,#REF!,3,0)=0,"  ",VLOOKUP(B255,#REF!,3,0))</f>
        <v>#REF!</v>
      </c>
      <c r="H255" s="87" t="str">
        <f>IFERROR(IF(VLOOKUP(B255,#REF!,3,0)=0,"  ",VLOOKUP(B255,#REF!,3,0))," ")</f>
        <v xml:space="preserve"> </v>
      </c>
      <c r="I255" s="87" t="str">
        <f>IFERROR(INDEX(#REF!,MATCH('FA Results original'!$B$6:$B$405,#REF!,0))," ")</f>
        <v xml:space="preserve"> </v>
      </c>
      <c r="J255" s="89" t="str">
        <f>IFERROR(IF(VLOOKUP(B255,#REF!,4,0)=0,"  ",VLOOKUP(B255,#REF!,4,0))," ")</f>
        <v xml:space="preserve"> </v>
      </c>
      <c r="L255" s="18"/>
      <c r="M255" s="18"/>
      <c r="N255" s="6"/>
      <c r="O255" s="27"/>
      <c r="AK255" s="54"/>
    </row>
    <row r="256" spans="2:37">
      <c r="B256" s="129" t="e">
        <f>IF(#REF!=" "," ",#REF!)</f>
        <v>#REF!</v>
      </c>
      <c r="C256" s="29"/>
      <c r="D256" s="18" t="e">
        <f>IF(B256=" "," ",VLOOKUP(B256,#REF!,2,0))</f>
        <v>#REF!</v>
      </c>
      <c r="E256" s="18" t="str">
        <f>IFERROR(IF(B256=" ","  ",VLOOKUP('FA Results original'!B256,#REF!,2,0))," ")</f>
        <v xml:space="preserve"> </v>
      </c>
      <c r="F256" s="18" t="str">
        <f>IFERROR(IF(B256=" ","  ",VLOOKUP('FA Results original'!B256,#REF!,2,0))," ")</f>
        <v xml:space="preserve"> </v>
      </c>
      <c r="G256" s="3" t="e">
        <f>IF(VLOOKUP(B256,#REF!,3,0)=0,"  ",VLOOKUP(B256,#REF!,3,0))</f>
        <v>#REF!</v>
      </c>
      <c r="H256" s="87" t="str">
        <f>IFERROR(IF(VLOOKUP(B256,#REF!,3,0)=0,"  ",VLOOKUP(B256,#REF!,3,0))," ")</f>
        <v xml:space="preserve"> </v>
      </c>
      <c r="I256" s="87" t="str">
        <f>IFERROR(INDEX(#REF!,MATCH('FA Results original'!$B$6:$B$405,#REF!,0))," ")</f>
        <v xml:space="preserve"> </v>
      </c>
      <c r="J256" s="89" t="str">
        <f>IFERROR(IF(VLOOKUP(B256,#REF!,4,0)=0,"  ",VLOOKUP(B256,#REF!,4,0))," ")</f>
        <v xml:space="preserve"> </v>
      </c>
      <c r="L256" s="18"/>
      <c r="M256" s="18"/>
      <c r="N256" s="6"/>
      <c r="O256" s="14"/>
      <c r="AK256" s="54"/>
    </row>
    <row r="257" spans="2:53">
      <c r="B257" s="129" t="e">
        <f>IF(#REF!=" "," ",#REF!)</f>
        <v>#REF!</v>
      </c>
      <c r="C257" s="6"/>
      <c r="D257" s="18" t="e">
        <f>IF(B257=" "," ",VLOOKUP(B257,#REF!,2,0))</f>
        <v>#REF!</v>
      </c>
      <c r="E257" s="18" t="str">
        <f>IFERROR(IF(B257=" ","  ",VLOOKUP('FA Results original'!B257,#REF!,2,0))," ")</f>
        <v xml:space="preserve"> </v>
      </c>
      <c r="F257" s="18" t="str">
        <f>IFERROR(IF(B257=" ","  ",VLOOKUP('FA Results original'!B257,#REF!,2,0))," ")</f>
        <v xml:space="preserve"> </v>
      </c>
      <c r="G257" s="3" t="e">
        <f>IF(VLOOKUP(B257,#REF!,3,0)=0,"  ",VLOOKUP(B257,#REF!,3,0))</f>
        <v>#REF!</v>
      </c>
      <c r="H257" s="87" t="str">
        <f>IFERROR(IF(VLOOKUP(B257,#REF!,3,0)=0,"  ",VLOOKUP(B257,#REF!,3,0))," ")</f>
        <v xml:space="preserve"> </v>
      </c>
      <c r="I257" s="87" t="str">
        <f>IFERROR(INDEX(#REF!,MATCH('FA Results original'!$B$6:$B$405,#REF!,0))," ")</f>
        <v xml:space="preserve"> </v>
      </c>
      <c r="J257" s="89" t="str">
        <f>IFERROR(IF(VLOOKUP(B257,#REF!,4,0)=0,"  ",VLOOKUP(B257,#REF!,4,0))," ")</f>
        <v xml:space="preserve"> </v>
      </c>
      <c r="L257" s="18"/>
      <c r="M257" s="18"/>
      <c r="N257" s="6"/>
      <c r="O257" s="14"/>
      <c r="AK257" s="54"/>
    </row>
    <row r="258" spans="2:53">
      <c r="B258" s="129" t="e">
        <f>IF(#REF!=" "," ",#REF!)</f>
        <v>#REF!</v>
      </c>
      <c r="C258" s="6"/>
      <c r="D258" s="18" t="e">
        <f>IF(B258=" "," ",VLOOKUP(B258,#REF!,2,0))</f>
        <v>#REF!</v>
      </c>
      <c r="E258" s="18" t="str">
        <f>IFERROR(IF(B258=" ","  ",VLOOKUP('FA Results original'!B258,#REF!,2,0))," ")</f>
        <v xml:space="preserve"> </v>
      </c>
      <c r="F258" s="18" t="str">
        <f>IFERROR(IF(B258=" ","  ",VLOOKUP('FA Results original'!B258,#REF!,2,0))," ")</f>
        <v xml:space="preserve"> </v>
      </c>
      <c r="G258" s="3" t="e">
        <f>IF(VLOOKUP(B258,#REF!,3,0)=0,"  ",VLOOKUP(B258,#REF!,3,0))</f>
        <v>#REF!</v>
      </c>
      <c r="H258" s="87" t="str">
        <f>IFERROR(IF(VLOOKUP(B258,#REF!,3,0)=0,"  ",VLOOKUP(B258,#REF!,3,0))," ")</f>
        <v xml:space="preserve"> </v>
      </c>
      <c r="I258" s="87" t="str">
        <f>IFERROR(INDEX(#REF!,MATCH('FA Results original'!$B$6:$B$405,#REF!,0))," ")</f>
        <v xml:space="preserve"> </v>
      </c>
      <c r="J258" s="89" t="str">
        <f>IFERROR(IF(VLOOKUP(B258,#REF!,4,0)=0,"  ",VLOOKUP(B258,#REF!,4,0))," ")</f>
        <v xml:space="preserve"> </v>
      </c>
      <c r="L258" s="18"/>
      <c r="M258" s="18"/>
      <c r="N258" s="6"/>
      <c r="O258" s="14"/>
      <c r="AK258" s="54"/>
    </row>
    <row r="259" spans="2:53" ht="15.75" customHeight="1">
      <c r="B259" s="129" t="e">
        <f>IF(#REF!=" "," ",#REF!)</f>
        <v>#REF!</v>
      </c>
      <c r="C259" s="130"/>
      <c r="D259" s="18" t="e">
        <f>IF(B259=" "," ",VLOOKUP(B259,#REF!,2,0))</f>
        <v>#REF!</v>
      </c>
      <c r="E259" s="18" t="str">
        <f>IFERROR(IF(B259=" ","  ",VLOOKUP('FA Results original'!B259,#REF!,2,0))," ")</f>
        <v xml:space="preserve"> </v>
      </c>
      <c r="F259" s="18" t="str">
        <f>IFERROR(IF(B259=" ","  ",VLOOKUP('FA Results original'!B259,#REF!,2,0))," ")</f>
        <v xml:space="preserve"> </v>
      </c>
      <c r="G259" s="3" t="e">
        <f>IF(VLOOKUP(B259,#REF!,3,0)=0,"  ",VLOOKUP(B259,#REF!,3,0))</f>
        <v>#REF!</v>
      </c>
      <c r="H259" s="87" t="str">
        <f>IFERROR(IF(VLOOKUP(B259,#REF!,3,0)=0,"  ",VLOOKUP(B259,#REF!,3,0))," ")</f>
        <v xml:space="preserve"> </v>
      </c>
      <c r="I259" s="87" t="str">
        <f>IFERROR(INDEX(#REF!,MATCH('FA Results original'!$B$6:$B$405,#REF!,0))," ")</f>
        <v xml:space="preserve"> </v>
      </c>
      <c r="J259" s="89" t="str">
        <f>IFERROR(IF(VLOOKUP(B259,#REF!,4,0)=0,"  ",VLOOKUP(B259,#REF!,4,0))," ")</f>
        <v xml:space="preserve"> </v>
      </c>
      <c r="L259" s="18"/>
      <c r="M259" s="18"/>
      <c r="N259" s="6"/>
      <c r="O259" s="25"/>
      <c r="P259" s="26"/>
      <c r="Q259" s="26"/>
      <c r="R259" s="26"/>
      <c r="S259" s="26"/>
      <c r="T259" s="26"/>
      <c r="U259" s="26"/>
      <c r="V259" s="26"/>
      <c r="W259" s="26"/>
      <c r="X259" s="26"/>
      <c r="Y259" s="26"/>
      <c r="Z259" s="26"/>
      <c r="AA259" s="26"/>
      <c r="AB259" s="26"/>
      <c r="AC259" s="26"/>
      <c r="AD259" s="26"/>
      <c r="AE259" s="26"/>
      <c r="AF259" s="26"/>
      <c r="AG259" s="26"/>
      <c r="AH259" s="26"/>
      <c r="AI259" s="26"/>
      <c r="AJ259" s="26"/>
      <c r="AK259" s="70"/>
      <c r="AL259" s="26"/>
      <c r="AM259" s="26"/>
      <c r="AN259" s="26"/>
      <c r="AO259" s="26"/>
      <c r="AP259" s="26"/>
      <c r="AQ259" s="26"/>
      <c r="AR259" s="26"/>
      <c r="AS259" s="26"/>
      <c r="AT259" s="26"/>
      <c r="AU259" s="26"/>
      <c r="AV259" s="26"/>
      <c r="AW259" s="26"/>
      <c r="AX259" s="26"/>
      <c r="AY259" s="26"/>
      <c r="AZ259" s="26"/>
      <c r="BA259" s="26"/>
    </row>
    <row r="260" spans="2:53">
      <c r="B260" s="129" t="e">
        <f>IF(#REF!=" "," ",#REF!)</f>
        <v>#REF!</v>
      </c>
      <c r="C260" s="130"/>
      <c r="D260" s="18" t="e">
        <f>IF(B260=" "," ",VLOOKUP(B260,#REF!,2,0))</f>
        <v>#REF!</v>
      </c>
      <c r="E260" s="18" t="str">
        <f>IFERROR(IF(B260=" ","  ",VLOOKUP('FA Results original'!B260,#REF!,2,0))," ")</f>
        <v xml:space="preserve"> </v>
      </c>
      <c r="F260" s="18" t="str">
        <f>IFERROR(IF(B260=" ","  ",VLOOKUP('FA Results original'!B260,#REF!,2,0))," ")</f>
        <v xml:space="preserve"> </v>
      </c>
      <c r="G260" s="3" t="e">
        <f>IF(VLOOKUP(B260,#REF!,3,0)=0,"  ",VLOOKUP(B260,#REF!,3,0))</f>
        <v>#REF!</v>
      </c>
      <c r="H260" s="87" t="str">
        <f>IFERROR(IF(VLOOKUP(B260,#REF!,3,0)=0,"  ",VLOOKUP(B260,#REF!,3,0))," ")</f>
        <v xml:space="preserve"> </v>
      </c>
      <c r="I260" s="87" t="str">
        <f>IFERROR(INDEX(#REF!,MATCH('FA Results original'!$B$6:$B$405,#REF!,0))," ")</f>
        <v xml:space="preserve"> </v>
      </c>
      <c r="J260" s="89" t="str">
        <f>IFERROR(IF(VLOOKUP(B260,#REF!,4,0)=0,"  ",VLOOKUP(B260,#REF!,4,0))," ")</f>
        <v xml:space="preserve"> </v>
      </c>
      <c r="L260" s="18"/>
      <c r="M260" s="18"/>
      <c r="N260" s="6"/>
      <c r="O260" s="20"/>
      <c r="P260" s="4"/>
      <c r="Q260" s="4"/>
      <c r="R260" s="4"/>
      <c r="S260" s="4"/>
      <c r="T260" s="4"/>
      <c r="U260" s="4"/>
      <c r="V260" s="4"/>
      <c r="W260" s="4"/>
      <c r="X260" s="4"/>
      <c r="Y260" s="4"/>
      <c r="Z260" s="4"/>
      <c r="AA260" s="4"/>
      <c r="AB260" s="4"/>
      <c r="AC260" s="4"/>
      <c r="AD260" s="4"/>
      <c r="AE260" s="4"/>
      <c r="AF260" s="4"/>
      <c r="AG260" s="4"/>
      <c r="AH260" s="4"/>
      <c r="AI260" s="4"/>
      <c r="AJ260" s="4"/>
      <c r="AK260" s="69"/>
      <c r="AL260" s="4"/>
      <c r="AM260" s="4"/>
      <c r="AN260" s="4"/>
      <c r="AO260" s="4"/>
      <c r="AP260" s="4"/>
      <c r="AQ260" s="4"/>
      <c r="AR260" s="4"/>
      <c r="AS260" s="4"/>
      <c r="AT260" s="4"/>
      <c r="AU260" s="4"/>
      <c r="AV260" s="4"/>
      <c r="AW260" s="4"/>
      <c r="AX260" s="4"/>
      <c r="AY260" s="4"/>
      <c r="AZ260" s="4"/>
      <c r="BA260" s="4"/>
    </row>
    <row r="261" spans="2:53">
      <c r="B261" s="129" t="e">
        <f>IF(#REF!=" "," ",#REF!)</f>
        <v>#REF!</v>
      </c>
      <c r="C261" s="130"/>
      <c r="D261" s="18" t="e">
        <f>IF(B261=" "," ",VLOOKUP(B261,#REF!,2,0))</f>
        <v>#REF!</v>
      </c>
      <c r="E261" s="18" t="str">
        <f>IFERROR(IF(B261=" ","  ",VLOOKUP('FA Results original'!B261,#REF!,2,0))," ")</f>
        <v xml:space="preserve"> </v>
      </c>
      <c r="F261" s="18" t="str">
        <f>IFERROR(IF(B261=" ","  ",VLOOKUP('FA Results original'!B261,#REF!,2,0))," ")</f>
        <v xml:space="preserve"> </v>
      </c>
      <c r="G261" s="3" t="e">
        <f>IF(VLOOKUP(B261,#REF!,3,0)=0,"  ",VLOOKUP(B261,#REF!,3,0))</f>
        <v>#REF!</v>
      </c>
      <c r="H261" s="87" t="str">
        <f>IFERROR(IF(VLOOKUP(B261,#REF!,3,0)=0,"  ",VLOOKUP(B261,#REF!,3,0))," ")</f>
        <v xml:space="preserve"> </v>
      </c>
      <c r="I261" s="87" t="str">
        <f>IFERROR(INDEX(#REF!,MATCH('FA Results original'!$B$6:$B$405,#REF!,0))," ")</f>
        <v xml:space="preserve"> </v>
      </c>
      <c r="J261" s="89" t="str">
        <f>IFERROR(IF(VLOOKUP(B261,#REF!,4,0)=0,"  ",VLOOKUP(B261,#REF!,4,0))," ")</f>
        <v xml:space="preserve"> </v>
      </c>
      <c r="L261" s="18"/>
      <c r="M261" s="18"/>
      <c r="N261" s="6"/>
      <c r="O261" s="14"/>
      <c r="AK261" s="54"/>
    </row>
    <row r="262" spans="2:53">
      <c r="B262" s="129" t="e">
        <f>IF(#REF!=" "," ",#REF!)</f>
        <v>#REF!</v>
      </c>
      <c r="C262" s="130"/>
      <c r="D262" s="18" t="e">
        <f>IF(B262=" "," ",VLOOKUP(B262,#REF!,2,0))</f>
        <v>#REF!</v>
      </c>
      <c r="E262" s="18" t="str">
        <f>IFERROR(IF(B262=" ","  ",VLOOKUP('FA Results original'!B262,#REF!,2,0))," ")</f>
        <v xml:space="preserve"> </v>
      </c>
      <c r="F262" s="18" t="str">
        <f>IFERROR(IF(B262=" ","  ",VLOOKUP('FA Results original'!B262,#REF!,2,0))," ")</f>
        <v xml:space="preserve"> </v>
      </c>
      <c r="G262" s="3" t="e">
        <f>IF(VLOOKUP(B262,#REF!,3,0)=0,"  ",VLOOKUP(B262,#REF!,3,0))</f>
        <v>#REF!</v>
      </c>
      <c r="H262" s="87" t="str">
        <f>IFERROR(IF(VLOOKUP(B262,#REF!,3,0)=0,"  ",VLOOKUP(B262,#REF!,3,0))," ")</f>
        <v xml:space="preserve"> </v>
      </c>
      <c r="I262" s="87" t="str">
        <f>IFERROR(INDEX(#REF!,MATCH('FA Results original'!$B$6:$B$405,#REF!,0))," ")</f>
        <v xml:space="preserve"> </v>
      </c>
      <c r="J262" s="89" t="str">
        <f>IFERROR(IF(VLOOKUP(B262,#REF!,4,0)=0,"  ",VLOOKUP(B262,#REF!,4,0))," ")</f>
        <v xml:space="preserve"> </v>
      </c>
      <c r="L262" s="18"/>
      <c r="M262" s="18"/>
      <c r="N262" s="6"/>
      <c r="O262" s="14"/>
      <c r="AK262" s="54"/>
    </row>
    <row r="263" spans="2:53">
      <c r="B263" s="129" t="e">
        <f>IF(#REF!=" "," ",#REF!)</f>
        <v>#REF!</v>
      </c>
      <c r="D263" s="18" t="e">
        <f>IF(B263=" "," ",VLOOKUP(B263,#REF!,2,0))</f>
        <v>#REF!</v>
      </c>
      <c r="E263" s="18" t="str">
        <f>IFERROR(IF(B263=" ","  ",VLOOKUP('FA Results original'!B263,#REF!,2,0))," ")</f>
        <v xml:space="preserve"> </v>
      </c>
      <c r="F263" s="18" t="str">
        <f>IFERROR(IF(B263=" ","  ",VLOOKUP('FA Results original'!B263,#REF!,2,0))," ")</f>
        <v xml:space="preserve"> </v>
      </c>
      <c r="G263" s="3" t="e">
        <f>IF(VLOOKUP(B263,#REF!,3,0)=0,"  ",VLOOKUP(B263,#REF!,3,0))</f>
        <v>#REF!</v>
      </c>
      <c r="H263" s="87" t="str">
        <f>IFERROR(IF(VLOOKUP(B263,#REF!,3,0)=0,"  ",VLOOKUP(B263,#REF!,3,0))," ")</f>
        <v xml:space="preserve"> </v>
      </c>
      <c r="I263" s="87" t="str">
        <f>IFERROR(INDEX(#REF!,MATCH('FA Results original'!$B$6:$B$405,#REF!,0))," ")</f>
        <v xml:space="preserve"> </v>
      </c>
      <c r="J263" s="89" t="str">
        <f>IFERROR(IF(VLOOKUP(B263,#REF!,4,0)=0,"  ",VLOOKUP(B263,#REF!,4,0))," ")</f>
        <v xml:space="preserve"> </v>
      </c>
      <c r="L263" s="18"/>
      <c r="M263" s="18"/>
      <c r="N263" s="6"/>
      <c r="O263" s="14"/>
      <c r="AK263" s="54"/>
    </row>
    <row r="264" spans="2:53" ht="16">
      <c r="B264" s="129" t="e">
        <f>IF(#REF!=" "," ",#REF!)</f>
        <v>#REF!</v>
      </c>
      <c r="C264" s="5"/>
      <c r="D264" s="18" t="e">
        <f>IF(B264=" "," ",VLOOKUP(B264,#REF!,2,0))</f>
        <v>#REF!</v>
      </c>
      <c r="E264" s="18" t="str">
        <f>IFERROR(IF(B264=" ","  ",VLOOKUP('FA Results original'!B264,#REF!,2,0))," ")</f>
        <v xml:space="preserve"> </v>
      </c>
      <c r="F264" s="18" t="str">
        <f>IFERROR(IF(B264=" ","  ",VLOOKUP('FA Results original'!B264,#REF!,2,0))," ")</f>
        <v xml:space="preserve"> </v>
      </c>
      <c r="G264" s="3" t="e">
        <f>IF(VLOOKUP(B264,#REF!,3,0)=0,"  ",VLOOKUP(B264,#REF!,3,0))</f>
        <v>#REF!</v>
      </c>
      <c r="H264" s="87" t="str">
        <f>IFERROR(IF(VLOOKUP(B264,#REF!,3,0)=0,"  ",VLOOKUP(B264,#REF!,3,0))," ")</f>
        <v xml:space="preserve"> </v>
      </c>
      <c r="I264" s="87" t="str">
        <f>IFERROR(INDEX(#REF!,MATCH('FA Results original'!$B$6:$B$405,#REF!,0))," ")</f>
        <v xml:space="preserve"> </v>
      </c>
      <c r="J264" s="89" t="str">
        <f>IFERROR(IF(VLOOKUP(B264,#REF!,4,0)=0,"  ",VLOOKUP(B264,#REF!,4,0))," ")</f>
        <v xml:space="preserve"> </v>
      </c>
      <c r="L264" s="18"/>
      <c r="M264" s="18"/>
      <c r="N264" s="6"/>
      <c r="O264" s="14"/>
      <c r="AK264" s="54"/>
    </row>
    <row r="265" spans="2:53">
      <c r="B265" s="129" t="e">
        <f>IF(#REF!=" "," ",#REF!)</f>
        <v>#REF!</v>
      </c>
      <c r="C265" s="131"/>
      <c r="D265" s="18" t="e">
        <f>IF(B265=" "," ",VLOOKUP(B265,#REF!,2,0))</f>
        <v>#REF!</v>
      </c>
      <c r="E265" s="18" t="str">
        <f>IFERROR(IF(B265=" ","  ",VLOOKUP('FA Results original'!B265,#REF!,2,0))," ")</f>
        <v xml:space="preserve"> </v>
      </c>
      <c r="F265" s="18" t="str">
        <f>IFERROR(IF(B265=" ","  ",VLOOKUP('FA Results original'!B265,#REF!,2,0))," ")</f>
        <v xml:space="preserve"> </v>
      </c>
      <c r="G265" s="3" t="e">
        <f>IF(VLOOKUP(B265,#REF!,3,0)=0,"  ",VLOOKUP(B265,#REF!,3,0))</f>
        <v>#REF!</v>
      </c>
      <c r="H265" s="87" t="str">
        <f>IFERROR(IF(VLOOKUP(B265,#REF!,3,0)=0,"  ",VLOOKUP(B265,#REF!,3,0))," ")</f>
        <v xml:space="preserve"> </v>
      </c>
      <c r="I265" s="87" t="str">
        <f>IFERROR(INDEX(#REF!,MATCH('FA Results original'!$B$6:$B$405,#REF!,0))," ")</f>
        <v xml:space="preserve"> </v>
      </c>
      <c r="J265" s="89" t="str">
        <f>IFERROR(IF(VLOOKUP(B265,#REF!,4,0)=0,"  ",VLOOKUP(B265,#REF!,4,0))," ")</f>
        <v xml:space="preserve"> </v>
      </c>
      <c r="L265" s="18"/>
      <c r="M265" s="18"/>
      <c r="N265" s="6"/>
      <c r="O265" s="14"/>
      <c r="AK265" s="54"/>
    </row>
    <row r="266" spans="2:53">
      <c r="B266" s="129" t="e">
        <f>IF(#REF!=" "," ",#REF!)</f>
        <v>#REF!</v>
      </c>
      <c r="C266" s="131"/>
      <c r="D266" s="18" t="e">
        <f>IF(B266=" "," ",VLOOKUP(B266,#REF!,2,0))</f>
        <v>#REF!</v>
      </c>
      <c r="E266" s="18" t="str">
        <f>IFERROR(IF(B266=" ","  ",VLOOKUP('FA Results original'!B266,#REF!,2,0))," ")</f>
        <v xml:space="preserve"> </v>
      </c>
      <c r="F266" s="18" t="str">
        <f>IFERROR(IF(B266=" ","  ",VLOOKUP('FA Results original'!B266,#REF!,2,0))," ")</f>
        <v xml:space="preserve"> </v>
      </c>
      <c r="G266" s="3" t="e">
        <f>IF(VLOOKUP(B266,#REF!,3,0)=0,"  ",VLOOKUP(B266,#REF!,3,0))</f>
        <v>#REF!</v>
      </c>
      <c r="H266" s="87" t="str">
        <f>IFERROR(IF(VLOOKUP(B266,#REF!,3,0)=0,"  ",VLOOKUP(B266,#REF!,3,0))," ")</f>
        <v xml:space="preserve"> </v>
      </c>
      <c r="I266" s="87" t="str">
        <f>IFERROR(INDEX(#REF!,MATCH('FA Results original'!$B$6:$B$405,#REF!,0))," ")</f>
        <v xml:space="preserve"> </v>
      </c>
      <c r="J266" s="89" t="str">
        <f>IFERROR(IF(VLOOKUP(B266,#REF!,4,0)=0,"  ",VLOOKUP(B266,#REF!,4,0))," ")</f>
        <v xml:space="preserve"> </v>
      </c>
      <c r="L266" s="18"/>
      <c r="M266" s="18"/>
      <c r="N266" s="6"/>
      <c r="O266" s="14"/>
      <c r="AK266" s="54"/>
    </row>
    <row r="267" spans="2:53">
      <c r="B267" s="129" t="e">
        <f>IF(#REF!=" "," ",#REF!)</f>
        <v>#REF!</v>
      </c>
      <c r="C267" s="131"/>
      <c r="D267" s="18" t="e">
        <f>IF(B267=" "," ",VLOOKUP(B267,#REF!,2,0))</f>
        <v>#REF!</v>
      </c>
      <c r="E267" s="18" t="str">
        <f>IFERROR(IF(B267=" ","  ",VLOOKUP('FA Results original'!B267,#REF!,2,0))," ")</f>
        <v xml:space="preserve"> </v>
      </c>
      <c r="F267" s="18" t="str">
        <f>IFERROR(IF(B267=" ","  ",VLOOKUP('FA Results original'!B267,#REF!,2,0))," ")</f>
        <v xml:space="preserve"> </v>
      </c>
      <c r="G267" s="3" t="e">
        <f>IF(VLOOKUP(B267,#REF!,3,0)=0,"  ",VLOOKUP(B267,#REF!,3,0))</f>
        <v>#REF!</v>
      </c>
      <c r="H267" s="87" t="str">
        <f>IFERROR(IF(VLOOKUP(B267,#REF!,3,0)=0,"  ",VLOOKUP(B267,#REF!,3,0))," ")</f>
        <v xml:space="preserve"> </v>
      </c>
      <c r="I267" s="87" t="str">
        <f>IFERROR(INDEX(#REF!,MATCH('FA Results original'!$B$6:$B$405,#REF!,0))," ")</f>
        <v xml:space="preserve"> </v>
      </c>
      <c r="J267" s="89" t="str">
        <f>IFERROR(IF(VLOOKUP(B267,#REF!,4,0)=0,"  ",VLOOKUP(B267,#REF!,4,0))," ")</f>
        <v xml:space="preserve"> </v>
      </c>
      <c r="L267" s="18"/>
      <c r="M267" s="18"/>
      <c r="N267" s="6"/>
      <c r="O267" s="14"/>
      <c r="AK267" s="54"/>
    </row>
    <row r="268" spans="2:53">
      <c r="B268" s="129" t="e">
        <f>IF(#REF!=" "," ",#REF!)</f>
        <v>#REF!</v>
      </c>
      <c r="C268" s="131"/>
      <c r="D268" s="18" t="e">
        <f>IF(B268=" "," ",VLOOKUP(B268,#REF!,2,0))</f>
        <v>#REF!</v>
      </c>
      <c r="E268" s="18" t="str">
        <f>IFERROR(IF(B268=" ","  ",VLOOKUP('FA Results original'!B268,#REF!,2,0))," ")</f>
        <v xml:space="preserve"> </v>
      </c>
      <c r="F268" s="18" t="str">
        <f>IFERROR(IF(B268=" ","  ",VLOOKUP('FA Results original'!B268,#REF!,2,0))," ")</f>
        <v xml:space="preserve"> </v>
      </c>
      <c r="G268" s="3" t="e">
        <f>IF(VLOOKUP(B268,#REF!,3,0)=0,"  ",VLOOKUP(B268,#REF!,3,0))</f>
        <v>#REF!</v>
      </c>
      <c r="H268" s="87" t="str">
        <f>IFERROR(IF(VLOOKUP(B268,#REF!,3,0)=0,"  ",VLOOKUP(B268,#REF!,3,0))," ")</f>
        <v xml:space="preserve"> </v>
      </c>
      <c r="I268" s="87" t="str">
        <f>IFERROR(INDEX(#REF!,MATCH('FA Results original'!$B$6:$B$405,#REF!,0))," ")</f>
        <v xml:space="preserve"> </v>
      </c>
      <c r="J268" s="89" t="str">
        <f>IFERROR(IF(VLOOKUP(B268,#REF!,4,0)=0,"  ",VLOOKUP(B268,#REF!,4,0))," ")</f>
        <v xml:space="preserve"> </v>
      </c>
      <c r="L268" s="18"/>
      <c r="M268" s="18"/>
      <c r="N268" s="6"/>
      <c r="O268" s="14"/>
      <c r="AK268" s="54"/>
    </row>
    <row r="269" spans="2:53">
      <c r="B269" s="129" t="e">
        <f>IF(#REF!=" "," ",#REF!)</f>
        <v>#REF!</v>
      </c>
      <c r="C269" s="131"/>
      <c r="D269" s="18" t="e">
        <f>IF(B269=" "," ",VLOOKUP(B269,#REF!,2,0))</f>
        <v>#REF!</v>
      </c>
      <c r="E269" s="18" t="str">
        <f>IFERROR(IF(B269=" ","  ",VLOOKUP('FA Results original'!B269,#REF!,2,0))," ")</f>
        <v xml:space="preserve"> </v>
      </c>
      <c r="F269" s="18" t="str">
        <f>IFERROR(IF(B269=" ","  ",VLOOKUP('FA Results original'!B269,#REF!,2,0))," ")</f>
        <v xml:space="preserve"> </v>
      </c>
      <c r="G269" s="3" t="e">
        <f>IF(VLOOKUP(B269,#REF!,3,0)=0,"  ",VLOOKUP(B269,#REF!,3,0))</f>
        <v>#REF!</v>
      </c>
      <c r="H269" s="87" t="str">
        <f>IFERROR(IF(VLOOKUP(B269,#REF!,3,0)=0,"  ",VLOOKUP(B269,#REF!,3,0))," ")</f>
        <v xml:space="preserve"> </v>
      </c>
      <c r="I269" s="87" t="str">
        <f>IFERROR(INDEX(#REF!,MATCH('FA Results original'!$B$6:$B$405,#REF!,0))," ")</f>
        <v xml:space="preserve"> </v>
      </c>
      <c r="J269" s="89" t="str">
        <f>IFERROR(IF(VLOOKUP(B269,#REF!,4,0)=0,"  ",VLOOKUP(B269,#REF!,4,0))," ")</f>
        <v xml:space="preserve"> </v>
      </c>
      <c r="L269" s="18"/>
      <c r="M269" s="18"/>
      <c r="N269" s="6"/>
      <c r="O269" s="14"/>
      <c r="AK269" s="54"/>
    </row>
    <row r="270" spans="2:53">
      <c r="B270" s="129" t="e">
        <f>IF(#REF!=" "," ",#REF!)</f>
        <v>#REF!</v>
      </c>
      <c r="C270" s="131"/>
      <c r="D270" s="18" t="e">
        <f>IF(B270=" "," ",VLOOKUP(B270,#REF!,2,0))</f>
        <v>#REF!</v>
      </c>
      <c r="E270" s="18" t="str">
        <f>IFERROR(IF(B270=" ","  ",VLOOKUP('FA Results original'!B270,#REF!,2,0))," ")</f>
        <v xml:space="preserve"> </v>
      </c>
      <c r="F270" s="18" t="str">
        <f>IFERROR(IF(B270=" ","  ",VLOOKUP('FA Results original'!B270,#REF!,2,0))," ")</f>
        <v xml:space="preserve"> </v>
      </c>
      <c r="G270" s="3" t="e">
        <f>IF(VLOOKUP(B270,#REF!,3,0)=0,"  ",VLOOKUP(B270,#REF!,3,0))</f>
        <v>#REF!</v>
      </c>
      <c r="H270" s="87" t="str">
        <f>IFERROR(IF(VLOOKUP(B270,#REF!,3,0)=0,"  ",VLOOKUP(B270,#REF!,3,0))," ")</f>
        <v xml:space="preserve"> </v>
      </c>
      <c r="I270" s="87" t="str">
        <f>IFERROR(INDEX(#REF!,MATCH('FA Results original'!$B$6:$B$405,#REF!,0))," ")</f>
        <v xml:space="preserve"> </v>
      </c>
      <c r="J270" s="89" t="str">
        <f>IFERROR(IF(VLOOKUP(B270,#REF!,4,0)=0,"  ",VLOOKUP(B270,#REF!,4,0))," ")</f>
        <v xml:space="preserve"> </v>
      </c>
      <c r="L270" s="18"/>
      <c r="M270" s="18"/>
      <c r="N270" s="6"/>
      <c r="O270" s="14"/>
      <c r="AK270" s="54"/>
    </row>
    <row r="271" spans="2:53">
      <c r="B271" s="129" t="e">
        <f>IF(#REF!=" "," ",#REF!)</f>
        <v>#REF!</v>
      </c>
      <c r="D271" s="18" t="e">
        <f>IF(B271=" "," ",VLOOKUP(B271,#REF!,2,0))</f>
        <v>#REF!</v>
      </c>
      <c r="E271" s="18" t="str">
        <f>IFERROR(IF(B271=" ","  ",VLOOKUP('FA Results original'!B271,#REF!,2,0))," ")</f>
        <v xml:space="preserve"> </v>
      </c>
      <c r="F271" s="18" t="str">
        <f>IFERROR(IF(B271=" ","  ",VLOOKUP('FA Results original'!B271,#REF!,2,0))," ")</f>
        <v xml:space="preserve"> </v>
      </c>
      <c r="G271" s="3" t="e">
        <f>IF(VLOOKUP(B271,#REF!,3,0)=0,"  ",VLOOKUP(B271,#REF!,3,0))</f>
        <v>#REF!</v>
      </c>
      <c r="H271" s="87" t="str">
        <f>IFERROR(IF(VLOOKUP(B271,#REF!,3,0)=0,"  ",VLOOKUP(B271,#REF!,3,0))," ")</f>
        <v xml:space="preserve"> </v>
      </c>
      <c r="I271" s="87" t="str">
        <f>IFERROR(INDEX(#REF!,MATCH('FA Results original'!$B$6:$B$405,#REF!,0))," ")</f>
        <v xml:space="preserve"> </v>
      </c>
      <c r="J271" s="89" t="str">
        <f>IFERROR(IF(VLOOKUP(B271,#REF!,4,0)=0,"  ",VLOOKUP(B271,#REF!,4,0))," ")</f>
        <v xml:space="preserve"> </v>
      </c>
      <c r="L271" s="18"/>
      <c r="M271" s="18"/>
      <c r="N271" s="6"/>
      <c r="O271" s="14"/>
      <c r="AK271" s="54"/>
    </row>
    <row r="272" spans="2:53">
      <c r="B272" s="129" t="e">
        <f>IF(#REF!=" "," ",#REF!)</f>
        <v>#REF!</v>
      </c>
      <c r="D272" s="18" t="e">
        <f>IF(B272=" "," ",VLOOKUP(B272,#REF!,2,0))</f>
        <v>#REF!</v>
      </c>
      <c r="E272" s="18" t="str">
        <f>IFERROR(IF(B272=" ","  ",VLOOKUP('FA Results original'!B272,#REF!,2,0))," ")</f>
        <v xml:space="preserve"> </v>
      </c>
      <c r="F272" s="18" t="str">
        <f>IFERROR(IF(B272=" ","  ",VLOOKUP('FA Results original'!B272,#REF!,2,0))," ")</f>
        <v xml:space="preserve"> </v>
      </c>
      <c r="G272" s="3" t="e">
        <f>IF(VLOOKUP(B272,#REF!,3,0)=0,"  ",VLOOKUP(B272,#REF!,3,0))</f>
        <v>#REF!</v>
      </c>
      <c r="H272" s="87" t="str">
        <f>IFERROR(IF(VLOOKUP(B272,#REF!,3,0)=0,"  ",VLOOKUP(B272,#REF!,3,0))," ")</f>
        <v xml:space="preserve"> </v>
      </c>
      <c r="I272" s="87" t="str">
        <f>IFERROR(INDEX(#REF!,MATCH('FA Results original'!$B$6:$B$405,#REF!,0))," ")</f>
        <v xml:space="preserve"> </v>
      </c>
      <c r="J272" s="89" t="str">
        <f>IFERROR(IF(VLOOKUP(B272,#REF!,4,0)=0,"  ",VLOOKUP(B272,#REF!,4,0))," ")</f>
        <v xml:space="preserve"> </v>
      </c>
      <c r="L272" s="18"/>
      <c r="M272" s="18"/>
      <c r="N272" s="6"/>
      <c r="O272" s="14"/>
      <c r="AK272" s="54"/>
    </row>
    <row r="273" spans="2:53">
      <c r="B273" s="129" t="e">
        <f>IF(#REF!=" "," ",#REF!)</f>
        <v>#REF!</v>
      </c>
      <c r="D273" s="18" t="e">
        <f>IF(B273=" "," ",VLOOKUP(B273,#REF!,2,0))</f>
        <v>#REF!</v>
      </c>
      <c r="E273" s="18" t="str">
        <f>IFERROR(IF(B273=" ","  ",VLOOKUP('FA Results original'!B273,#REF!,2,0))," ")</f>
        <v xml:space="preserve"> </v>
      </c>
      <c r="F273" s="18" t="str">
        <f>IFERROR(IF(B273=" ","  ",VLOOKUP('FA Results original'!B273,#REF!,2,0))," ")</f>
        <v xml:space="preserve"> </v>
      </c>
      <c r="G273" s="3" t="e">
        <f>IF(VLOOKUP(B273,#REF!,3,0)=0,"  ",VLOOKUP(B273,#REF!,3,0))</f>
        <v>#REF!</v>
      </c>
      <c r="H273" s="87" t="str">
        <f>IFERROR(IF(VLOOKUP(B273,#REF!,3,0)=0,"  ",VLOOKUP(B273,#REF!,3,0))," ")</f>
        <v xml:space="preserve"> </v>
      </c>
      <c r="I273" s="87" t="str">
        <f>IFERROR(INDEX(#REF!,MATCH('FA Results original'!$B$6:$B$405,#REF!,0))," ")</f>
        <v xml:space="preserve"> </v>
      </c>
      <c r="J273" s="89" t="str">
        <f>IFERROR(IF(VLOOKUP(B273,#REF!,4,0)=0,"  ",VLOOKUP(B273,#REF!,4,0))," ")</f>
        <v xml:space="preserve"> </v>
      </c>
      <c r="L273" s="18"/>
      <c r="M273" s="18"/>
      <c r="N273" s="6"/>
      <c r="O273" s="14"/>
      <c r="AK273" s="54"/>
    </row>
    <row r="274" spans="2:53">
      <c r="B274" s="129" t="e">
        <f>IF(#REF!=" "," ",#REF!)</f>
        <v>#REF!</v>
      </c>
      <c r="D274" s="18" t="e">
        <f>IF(B274=" "," ",VLOOKUP(B274,#REF!,2,0))</f>
        <v>#REF!</v>
      </c>
      <c r="E274" s="18" t="str">
        <f>IFERROR(IF(B274=" ","  ",VLOOKUP('FA Results original'!B274,#REF!,2,0))," ")</f>
        <v xml:space="preserve"> </v>
      </c>
      <c r="F274" s="18" t="str">
        <f>IFERROR(IF(B274=" ","  ",VLOOKUP('FA Results original'!B274,#REF!,2,0))," ")</f>
        <v xml:space="preserve"> </v>
      </c>
      <c r="G274" s="3" t="e">
        <f>IF(VLOOKUP(B274,#REF!,3,0)=0,"  ",VLOOKUP(B274,#REF!,3,0))</f>
        <v>#REF!</v>
      </c>
      <c r="H274" s="87" t="str">
        <f>IFERROR(IF(VLOOKUP(B274,#REF!,3,0)=0,"  ",VLOOKUP(B274,#REF!,3,0))," ")</f>
        <v xml:space="preserve"> </v>
      </c>
      <c r="I274" s="87" t="str">
        <f>IFERROR(INDEX(#REF!,MATCH('FA Results original'!$B$6:$B$405,#REF!,0))," ")</f>
        <v xml:space="preserve"> </v>
      </c>
      <c r="J274" s="89" t="str">
        <f>IFERROR(IF(VLOOKUP(B274,#REF!,4,0)=0,"  ",VLOOKUP(B274,#REF!,4,0))," ")</f>
        <v xml:space="preserve"> </v>
      </c>
      <c r="L274" s="18"/>
      <c r="M274" s="18"/>
      <c r="N274" s="6"/>
      <c r="O274" s="20"/>
      <c r="P274" s="4"/>
      <c r="Q274" s="4"/>
      <c r="R274" s="4"/>
      <c r="S274" s="4"/>
      <c r="T274" s="4"/>
      <c r="U274" s="4"/>
      <c r="V274" s="4"/>
      <c r="W274" s="4"/>
      <c r="X274" s="4"/>
      <c r="Y274" s="4"/>
      <c r="Z274" s="4"/>
      <c r="AA274" s="4"/>
      <c r="AB274" s="4"/>
      <c r="AC274" s="4"/>
      <c r="AD274" s="4"/>
      <c r="AE274" s="4"/>
      <c r="AF274" s="4"/>
      <c r="AG274" s="4"/>
      <c r="AH274" s="4"/>
      <c r="AI274" s="4"/>
      <c r="AJ274" s="4"/>
      <c r="AK274" s="69"/>
      <c r="AL274" s="4"/>
      <c r="AM274" s="4"/>
      <c r="AN274" s="4"/>
      <c r="AO274" s="4"/>
      <c r="AP274" s="4"/>
      <c r="AQ274" s="4"/>
      <c r="AR274" s="4"/>
      <c r="AS274" s="4"/>
      <c r="AT274" s="4"/>
      <c r="AU274" s="4"/>
      <c r="AV274" s="4"/>
      <c r="AW274" s="4"/>
      <c r="AX274" s="4"/>
      <c r="AY274" s="4"/>
      <c r="AZ274" s="4"/>
      <c r="BA274" s="4"/>
    </row>
    <row r="275" spans="2:53">
      <c r="B275" s="129" t="e">
        <f>IF(#REF!=" "," ",#REF!)</f>
        <v>#REF!</v>
      </c>
      <c r="D275" s="18" t="e">
        <f>IF(B275=" "," ",VLOOKUP(B275,#REF!,2,0))</f>
        <v>#REF!</v>
      </c>
      <c r="E275" s="18" t="str">
        <f>IFERROR(IF(B275=" ","  ",VLOOKUP('FA Results original'!B275,#REF!,2,0))," ")</f>
        <v xml:space="preserve"> </v>
      </c>
      <c r="F275" s="18" t="str">
        <f>IFERROR(IF(B275=" ","  ",VLOOKUP('FA Results original'!B275,#REF!,2,0))," ")</f>
        <v xml:space="preserve"> </v>
      </c>
      <c r="G275" s="3" t="e">
        <f>IF(VLOOKUP(B275,#REF!,3,0)=0,"  ",VLOOKUP(B275,#REF!,3,0))</f>
        <v>#REF!</v>
      </c>
      <c r="H275" s="87" t="str">
        <f>IFERROR(IF(VLOOKUP(B275,#REF!,3,0)=0,"  ",VLOOKUP(B275,#REF!,3,0))," ")</f>
        <v xml:space="preserve"> </v>
      </c>
      <c r="I275" s="87" t="str">
        <f>IFERROR(INDEX(#REF!,MATCH('FA Results original'!$B$6:$B$405,#REF!,0))," ")</f>
        <v xml:space="preserve"> </v>
      </c>
      <c r="J275" s="89" t="str">
        <f>IFERROR(IF(VLOOKUP(B275,#REF!,4,0)=0,"  ",VLOOKUP(B275,#REF!,4,0))," ")</f>
        <v xml:space="preserve"> </v>
      </c>
      <c r="L275" s="18"/>
      <c r="M275" s="18"/>
      <c r="N275" s="6"/>
      <c r="O275" s="14"/>
      <c r="AK275" s="54"/>
    </row>
    <row r="276" spans="2:53">
      <c r="B276" s="129" t="e">
        <f>IF(#REF!=" "," ",#REF!)</f>
        <v>#REF!</v>
      </c>
      <c r="D276" s="18" t="e">
        <f>IF(B276=" "," ",VLOOKUP(B276,#REF!,2,0))</f>
        <v>#REF!</v>
      </c>
      <c r="E276" s="18" t="str">
        <f>IFERROR(IF(B276=" ","  ",VLOOKUP('FA Results original'!B276,#REF!,2,0))," ")</f>
        <v xml:space="preserve"> </v>
      </c>
      <c r="F276" s="18" t="str">
        <f>IFERROR(IF(B276=" ","  ",VLOOKUP('FA Results original'!B276,#REF!,2,0))," ")</f>
        <v xml:space="preserve"> </v>
      </c>
      <c r="G276" s="3" t="e">
        <f>IF(VLOOKUP(B276,#REF!,3,0)=0,"  ",VLOOKUP(B276,#REF!,3,0))</f>
        <v>#REF!</v>
      </c>
      <c r="H276" s="87" t="str">
        <f>IFERROR(IF(VLOOKUP(B276,#REF!,3,0)=0,"  ",VLOOKUP(B276,#REF!,3,0))," ")</f>
        <v xml:space="preserve"> </v>
      </c>
      <c r="I276" s="87" t="str">
        <f>IFERROR(INDEX(#REF!,MATCH('FA Results original'!$B$6:$B$405,#REF!,0))," ")</f>
        <v xml:space="preserve"> </v>
      </c>
      <c r="J276" s="89" t="str">
        <f>IFERROR(IF(VLOOKUP(B276,#REF!,4,0)=0,"  ",VLOOKUP(B276,#REF!,4,0))," ")</f>
        <v xml:space="preserve"> </v>
      </c>
      <c r="L276" s="18"/>
      <c r="M276" s="18"/>
      <c r="N276" s="6"/>
      <c r="O276" s="14"/>
      <c r="AK276" s="54"/>
    </row>
    <row r="277" spans="2:53">
      <c r="B277" s="129" t="e">
        <f>IF(#REF!=" "," ",#REF!)</f>
        <v>#REF!</v>
      </c>
      <c r="D277" s="18" t="e">
        <f>IF(B277=" "," ",VLOOKUP(B277,#REF!,2,0))</f>
        <v>#REF!</v>
      </c>
      <c r="E277" s="18" t="str">
        <f>IFERROR(IF(B277=" ","  ",VLOOKUP('FA Results original'!B277,#REF!,2,0))," ")</f>
        <v xml:space="preserve"> </v>
      </c>
      <c r="F277" s="18" t="str">
        <f>IFERROR(IF(B277=" ","  ",VLOOKUP('FA Results original'!B277,#REF!,2,0))," ")</f>
        <v xml:space="preserve"> </v>
      </c>
      <c r="G277" s="3" t="e">
        <f>IF(VLOOKUP(B277,#REF!,3,0)=0,"  ",VLOOKUP(B277,#REF!,3,0))</f>
        <v>#REF!</v>
      </c>
      <c r="H277" s="87" t="str">
        <f>IFERROR(IF(VLOOKUP(B277,#REF!,3,0)=0,"  ",VLOOKUP(B277,#REF!,3,0))," ")</f>
        <v xml:space="preserve"> </v>
      </c>
      <c r="I277" s="87" t="str">
        <f>IFERROR(INDEX(#REF!,MATCH('FA Results original'!$B$6:$B$405,#REF!,0))," ")</f>
        <v xml:space="preserve"> </v>
      </c>
      <c r="J277" s="89" t="str">
        <f>IFERROR(IF(VLOOKUP(B277,#REF!,4,0)=0,"  ",VLOOKUP(B277,#REF!,4,0))," ")</f>
        <v xml:space="preserve"> </v>
      </c>
    </row>
    <row r="278" spans="2:53">
      <c r="B278" s="129" t="e">
        <f>IF(#REF!=" "," ",#REF!)</f>
        <v>#REF!</v>
      </c>
      <c r="D278" s="18" t="e">
        <f>IF(B278=" "," ",VLOOKUP(B278,#REF!,2,0))</f>
        <v>#REF!</v>
      </c>
      <c r="E278" s="18" t="str">
        <f>IFERROR(IF(B278=" ","  ",VLOOKUP('FA Results original'!B278,#REF!,2,0))," ")</f>
        <v xml:space="preserve"> </v>
      </c>
      <c r="F278" s="18" t="str">
        <f>IFERROR(IF(B278=" ","  ",VLOOKUP('FA Results original'!B278,#REF!,2,0))," ")</f>
        <v xml:space="preserve"> </v>
      </c>
      <c r="G278" s="3" t="e">
        <f>IF(VLOOKUP(B278,#REF!,3,0)=0,"  ",VLOOKUP(B278,#REF!,3,0))</f>
        <v>#REF!</v>
      </c>
      <c r="H278" s="87" t="str">
        <f>IFERROR(IF(VLOOKUP(B278,#REF!,3,0)=0,"  ",VLOOKUP(B278,#REF!,3,0))," ")</f>
        <v xml:space="preserve"> </v>
      </c>
      <c r="I278" s="87" t="str">
        <f>IFERROR(INDEX(#REF!,MATCH('FA Results original'!$B$6:$B$405,#REF!,0))," ")</f>
        <v xml:space="preserve"> </v>
      </c>
      <c r="J278" s="89" t="str">
        <f>IFERROR(IF(VLOOKUP(B278,#REF!,4,0)=0,"  ",VLOOKUP(B278,#REF!,4,0))," ")</f>
        <v xml:space="preserve"> </v>
      </c>
    </row>
    <row r="279" spans="2:53">
      <c r="B279" s="129" t="e">
        <f>IF(#REF!=" "," ",#REF!)</f>
        <v>#REF!</v>
      </c>
      <c r="D279" s="18" t="e">
        <f>IF(B279=" "," ",VLOOKUP(B279,#REF!,2,0))</f>
        <v>#REF!</v>
      </c>
      <c r="E279" s="18" t="str">
        <f>IFERROR(IF(B279=" ","  ",VLOOKUP('FA Results original'!B279,#REF!,2,0))," ")</f>
        <v xml:space="preserve"> </v>
      </c>
      <c r="F279" s="18" t="str">
        <f>IFERROR(IF(B279=" ","  ",VLOOKUP('FA Results original'!B279,#REF!,2,0))," ")</f>
        <v xml:space="preserve"> </v>
      </c>
      <c r="G279" s="3" t="e">
        <f>IF(VLOOKUP(B279,#REF!,3,0)=0,"  ",VLOOKUP(B279,#REF!,3,0))</f>
        <v>#REF!</v>
      </c>
      <c r="H279" s="87" t="str">
        <f>IFERROR(IF(VLOOKUP(B279,#REF!,3,0)=0,"  ",VLOOKUP(B279,#REF!,3,0))," ")</f>
        <v xml:space="preserve"> </v>
      </c>
      <c r="I279" s="87" t="str">
        <f>IFERROR(INDEX(#REF!,MATCH('FA Results original'!$B$6:$B$405,#REF!,0))," ")</f>
        <v xml:space="preserve"> </v>
      </c>
      <c r="J279" s="89" t="str">
        <f>IFERROR(IF(VLOOKUP(B279,#REF!,4,0)=0,"  ",VLOOKUP(B279,#REF!,4,0))," ")</f>
        <v xml:space="preserve"> </v>
      </c>
    </row>
    <row r="280" spans="2:53">
      <c r="B280" s="129" t="e">
        <f>IF(#REF!=" "," ",#REF!)</f>
        <v>#REF!</v>
      </c>
      <c r="D280" s="18" t="e">
        <f>IF(B280=" "," ",VLOOKUP(B280,#REF!,2,0))</f>
        <v>#REF!</v>
      </c>
      <c r="E280" s="18" t="str">
        <f>IFERROR(IF(B280=" ","  ",VLOOKUP('FA Results original'!B280,#REF!,2,0))," ")</f>
        <v xml:space="preserve"> </v>
      </c>
      <c r="F280" s="18" t="str">
        <f>IFERROR(IF(B280=" ","  ",VLOOKUP('FA Results original'!B280,#REF!,2,0))," ")</f>
        <v xml:space="preserve"> </v>
      </c>
      <c r="G280" s="3" t="e">
        <f>IF(VLOOKUP(B280,#REF!,3,0)=0,"  ",VLOOKUP(B280,#REF!,3,0))</f>
        <v>#REF!</v>
      </c>
      <c r="H280" s="87" t="str">
        <f>IFERROR(IF(VLOOKUP(B280,#REF!,3,0)=0,"  ",VLOOKUP(B280,#REF!,3,0))," ")</f>
        <v xml:space="preserve"> </v>
      </c>
      <c r="I280" s="87" t="str">
        <f>IFERROR(INDEX(#REF!,MATCH('FA Results original'!$B$6:$B$405,#REF!,0))," ")</f>
        <v xml:space="preserve"> </v>
      </c>
      <c r="J280" s="89" t="str">
        <f>IFERROR(IF(VLOOKUP(B280,#REF!,4,0)=0,"  ",VLOOKUP(B280,#REF!,4,0))," ")</f>
        <v xml:space="preserve"> </v>
      </c>
    </row>
    <row r="281" spans="2:53">
      <c r="B281" s="129" t="e">
        <f>IF(#REF!=" "," ",#REF!)</f>
        <v>#REF!</v>
      </c>
      <c r="D281" s="18" t="e">
        <f>IF(B281=" "," ",VLOOKUP(B281,#REF!,2,0))</f>
        <v>#REF!</v>
      </c>
      <c r="E281" s="18" t="str">
        <f>IFERROR(IF(B281=" ","  ",VLOOKUP('FA Results original'!B281,#REF!,2,0))," ")</f>
        <v xml:space="preserve"> </v>
      </c>
      <c r="F281" s="18" t="str">
        <f>IFERROR(IF(B281=" ","  ",VLOOKUP('FA Results original'!B281,#REF!,2,0))," ")</f>
        <v xml:space="preserve"> </v>
      </c>
      <c r="G281" s="3" t="e">
        <f>IF(VLOOKUP(B281,#REF!,3,0)=0,"  ",VLOOKUP(B281,#REF!,3,0))</f>
        <v>#REF!</v>
      </c>
      <c r="H281" s="87" t="str">
        <f>IFERROR(IF(VLOOKUP(B281,#REF!,3,0)=0,"  ",VLOOKUP(B281,#REF!,3,0))," ")</f>
        <v xml:space="preserve"> </v>
      </c>
      <c r="I281" s="87" t="str">
        <f>IFERROR(INDEX(#REF!,MATCH('FA Results original'!$B$6:$B$405,#REF!,0))," ")</f>
        <v xml:space="preserve"> </v>
      </c>
      <c r="J281" s="89" t="str">
        <f>IFERROR(IF(VLOOKUP(B281,#REF!,4,0)=0,"  ",VLOOKUP(B281,#REF!,4,0))," ")</f>
        <v xml:space="preserve"> </v>
      </c>
    </row>
    <row r="282" spans="2:53">
      <c r="B282" s="129" t="e">
        <f>IF(#REF!=" "," ",#REF!)</f>
        <v>#REF!</v>
      </c>
      <c r="D282" s="18" t="e">
        <f>IF(B282=" "," ",VLOOKUP(B282,#REF!,2,0))</f>
        <v>#REF!</v>
      </c>
      <c r="E282" s="18" t="str">
        <f>IFERROR(IF(B282=" ","  ",VLOOKUP('FA Results original'!B282,#REF!,2,0))," ")</f>
        <v xml:space="preserve"> </v>
      </c>
      <c r="F282" s="18" t="str">
        <f>IFERROR(IF(B282=" ","  ",VLOOKUP('FA Results original'!B282,#REF!,2,0))," ")</f>
        <v xml:space="preserve"> </v>
      </c>
      <c r="G282" s="3" t="e">
        <f>IF(VLOOKUP(B282,#REF!,3,0)=0,"  ",VLOOKUP(B282,#REF!,3,0))</f>
        <v>#REF!</v>
      </c>
      <c r="H282" s="87" t="str">
        <f>IFERROR(IF(VLOOKUP(B282,#REF!,3,0)=0,"  ",VLOOKUP(B282,#REF!,3,0))," ")</f>
        <v xml:space="preserve"> </v>
      </c>
      <c r="I282" s="87" t="str">
        <f>IFERROR(INDEX(#REF!,MATCH('FA Results original'!$B$6:$B$405,#REF!,0))," ")</f>
        <v xml:space="preserve"> </v>
      </c>
      <c r="J282" s="89" t="str">
        <f>IFERROR(IF(VLOOKUP(B282,#REF!,4,0)=0,"  ",VLOOKUP(B282,#REF!,4,0))," ")</f>
        <v xml:space="preserve"> </v>
      </c>
    </row>
    <row r="283" spans="2:53">
      <c r="B283" s="129" t="e">
        <f>IF(#REF!=" "," ",#REF!)</f>
        <v>#REF!</v>
      </c>
      <c r="D283" s="18" t="e">
        <f>IF(B283=" "," ",VLOOKUP(B283,#REF!,2,0))</f>
        <v>#REF!</v>
      </c>
      <c r="E283" s="18" t="str">
        <f>IFERROR(IF(B283=" ","  ",VLOOKUP('FA Results original'!B283,#REF!,2,0))," ")</f>
        <v xml:space="preserve"> </v>
      </c>
      <c r="F283" s="18" t="str">
        <f>IFERROR(IF(B283=" ","  ",VLOOKUP('FA Results original'!B283,#REF!,2,0))," ")</f>
        <v xml:space="preserve"> </v>
      </c>
      <c r="G283" s="3" t="e">
        <f>IF(VLOOKUP(B283,#REF!,3,0)=0,"  ",VLOOKUP(B283,#REF!,3,0))</f>
        <v>#REF!</v>
      </c>
      <c r="H283" s="87" t="str">
        <f>IFERROR(IF(VLOOKUP(B283,#REF!,3,0)=0,"  ",VLOOKUP(B283,#REF!,3,0))," ")</f>
        <v xml:space="preserve"> </v>
      </c>
      <c r="I283" s="87" t="str">
        <f>IFERROR(INDEX(#REF!,MATCH('FA Results original'!$B$6:$B$405,#REF!,0))," ")</f>
        <v xml:space="preserve"> </v>
      </c>
      <c r="J283" s="89" t="str">
        <f>IFERROR(IF(VLOOKUP(B283,#REF!,4,0)=0,"  ",VLOOKUP(B283,#REF!,4,0))," ")</f>
        <v xml:space="preserve"> </v>
      </c>
    </row>
    <row r="284" spans="2:53">
      <c r="B284" s="129" t="e">
        <f>IF(#REF!=" "," ",#REF!)</f>
        <v>#REF!</v>
      </c>
      <c r="D284" s="18" t="e">
        <f>IF(B284=" "," ",VLOOKUP(B284,#REF!,2,0))</f>
        <v>#REF!</v>
      </c>
      <c r="E284" s="18" t="str">
        <f>IFERROR(IF(B284=" ","  ",VLOOKUP('FA Results original'!B284,#REF!,2,0))," ")</f>
        <v xml:space="preserve"> </v>
      </c>
      <c r="F284" s="18" t="str">
        <f>IFERROR(IF(B284=" ","  ",VLOOKUP('FA Results original'!B284,#REF!,2,0))," ")</f>
        <v xml:space="preserve"> </v>
      </c>
      <c r="G284" s="3" t="e">
        <f>IF(VLOOKUP(B284,#REF!,3,0)=0,"  ",VLOOKUP(B284,#REF!,3,0))</f>
        <v>#REF!</v>
      </c>
      <c r="H284" s="87" t="str">
        <f>IFERROR(IF(VLOOKUP(B284,#REF!,3,0)=0,"  ",VLOOKUP(B284,#REF!,3,0))," ")</f>
        <v xml:space="preserve"> </v>
      </c>
      <c r="I284" s="87" t="str">
        <f>IFERROR(INDEX(#REF!,MATCH('FA Results original'!$B$6:$B$405,#REF!,0))," ")</f>
        <v xml:space="preserve"> </v>
      </c>
      <c r="J284" s="89" t="str">
        <f>IFERROR(IF(VLOOKUP(B284,#REF!,4,0)=0,"  ",VLOOKUP(B284,#REF!,4,0))," ")</f>
        <v xml:space="preserve"> </v>
      </c>
    </row>
    <row r="285" spans="2:53">
      <c r="B285" s="129" t="e">
        <f>IF(#REF!=" "," ",#REF!)</f>
        <v>#REF!</v>
      </c>
      <c r="D285" s="18" t="e">
        <f>IF(B285=" "," ",VLOOKUP(B285,#REF!,2,0))</f>
        <v>#REF!</v>
      </c>
      <c r="E285" s="18" t="str">
        <f>IFERROR(IF(B285=" ","  ",VLOOKUP('FA Results original'!B285,#REF!,2,0))," ")</f>
        <v xml:space="preserve"> </v>
      </c>
      <c r="F285" s="18" t="str">
        <f>IFERROR(IF(B285=" ","  ",VLOOKUP('FA Results original'!B285,#REF!,2,0))," ")</f>
        <v xml:space="preserve"> </v>
      </c>
      <c r="G285" s="3" t="e">
        <f>IF(VLOOKUP(B285,#REF!,3,0)=0,"  ",VLOOKUP(B285,#REF!,3,0))</f>
        <v>#REF!</v>
      </c>
      <c r="H285" s="87" t="str">
        <f>IFERROR(IF(VLOOKUP(B285,#REF!,3,0)=0,"  ",VLOOKUP(B285,#REF!,3,0))," ")</f>
        <v xml:space="preserve"> </v>
      </c>
      <c r="I285" s="87" t="str">
        <f>IFERROR(INDEX(#REF!,MATCH('FA Results original'!$B$6:$B$405,#REF!,0))," ")</f>
        <v xml:space="preserve"> </v>
      </c>
      <c r="J285" s="89" t="str">
        <f>IFERROR(IF(VLOOKUP(B285,#REF!,4,0)=0,"  ",VLOOKUP(B285,#REF!,4,0))," ")</f>
        <v xml:space="preserve"> </v>
      </c>
    </row>
    <row r="286" spans="2:53">
      <c r="B286" s="129" t="e">
        <f>IF(#REF!=" "," ",#REF!)</f>
        <v>#REF!</v>
      </c>
      <c r="D286" s="18" t="e">
        <f>IF(B286=" "," ",VLOOKUP(B286,#REF!,2,0))</f>
        <v>#REF!</v>
      </c>
      <c r="E286" s="18" t="str">
        <f>IFERROR(IF(B286=" ","  ",VLOOKUP('FA Results original'!B286,#REF!,2,0))," ")</f>
        <v xml:space="preserve"> </v>
      </c>
      <c r="F286" s="18" t="str">
        <f>IFERROR(IF(B286=" ","  ",VLOOKUP('FA Results original'!B286,#REF!,2,0))," ")</f>
        <v xml:space="preserve"> </v>
      </c>
      <c r="G286" s="3" t="e">
        <f>IF(VLOOKUP(B286,#REF!,3,0)=0,"  ",VLOOKUP(B286,#REF!,3,0))</f>
        <v>#REF!</v>
      </c>
      <c r="H286" s="87" t="str">
        <f>IFERROR(IF(VLOOKUP(B286,#REF!,3,0)=0,"  ",VLOOKUP(B286,#REF!,3,0))," ")</f>
        <v xml:space="preserve"> </v>
      </c>
      <c r="I286" s="87" t="str">
        <f>IFERROR(INDEX(#REF!,MATCH('FA Results original'!$B$6:$B$405,#REF!,0))," ")</f>
        <v xml:space="preserve"> </v>
      </c>
      <c r="J286" s="89" t="str">
        <f>IFERROR(IF(VLOOKUP(B286,#REF!,4,0)=0,"  ",VLOOKUP(B286,#REF!,4,0))," ")</f>
        <v xml:space="preserve"> </v>
      </c>
    </row>
    <row r="287" spans="2:53">
      <c r="B287" s="129" t="e">
        <f>IF(#REF!=" "," ",#REF!)</f>
        <v>#REF!</v>
      </c>
      <c r="D287" s="18" t="e">
        <f>IF(B287=" "," ",VLOOKUP(B287,#REF!,2,0))</f>
        <v>#REF!</v>
      </c>
      <c r="E287" s="18" t="str">
        <f>IFERROR(IF(B287=" ","  ",VLOOKUP('FA Results original'!B287,#REF!,2,0))," ")</f>
        <v xml:space="preserve"> </v>
      </c>
      <c r="F287" s="18" t="str">
        <f>IFERROR(IF(B287=" ","  ",VLOOKUP('FA Results original'!B287,#REF!,2,0))," ")</f>
        <v xml:space="preserve"> </v>
      </c>
      <c r="G287" s="3" t="e">
        <f>IF(VLOOKUP(B287,#REF!,3,0)=0,"  ",VLOOKUP(B287,#REF!,3,0))</f>
        <v>#REF!</v>
      </c>
      <c r="H287" s="87" t="str">
        <f>IFERROR(IF(VLOOKUP(B287,#REF!,3,0)=0,"  ",VLOOKUP(B287,#REF!,3,0))," ")</f>
        <v xml:space="preserve"> </v>
      </c>
      <c r="I287" s="87" t="str">
        <f>IFERROR(INDEX(#REF!,MATCH('FA Results original'!$B$6:$B$405,#REF!,0))," ")</f>
        <v xml:space="preserve"> </v>
      </c>
      <c r="J287" s="89" t="str">
        <f>IFERROR(IF(VLOOKUP(B287,#REF!,4,0)=0,"  ",VLOOKUP(B287,#REF!,4,0))," ")</f>
        <v xml:space="preserve"> </v>
      </c>
    </row>
    <row r="288" spans="2:53">
      <c r="B288" s="129" t="e">
        <f>IF(#REF!=" "," ",#REF!)</f>
        <v>#REF!</v>
      </c>
      <c r="D288" s="18" t="e">
        <f>IF(B288=" "," ",VLOOKUP(B288,#REF!,2,0))</f>
        <v>#REF!</v>
      </c>
      <c r="E288" s="18" t="str">
        <f>IFERROR(IF(B288=" ","  ",VLOOKUP('FA Results original'!B288,#REF!,2,0))," ")</f>
        <v xml:space="preserve"> </v>
      </c>
      <c r="F288" s="18" t="str">
        <f>IFERROR(IF(B288=" ","  ",VLOOKUP('FA Results original'!B288,#REF!,2,0))," ")</f>
        <v xml:space="preserve"> </v>
      </c>
      <c r="G288" s="3" t="e">
        <f>IF(VLOOKUP(B288,#REF!,3,0)=0,"  ",VLOOKUP(B288,#REF!,3,0))</f>
        <v>#REF!</v>
      </c>
      <c r="H288" s="87" t="str">
        <f>IFERROR(IF(VLOOKUP(B288,#REF!,3,0)=0,"  ",VLOOKUP(B288,#REF!,3,0))," ")</f>
        <v xml:space="preserve"> </v>
      </c>
      <c r="I288" s="87" t="str">
        <f>IFERROR(INDEX(#REF!,MATCH('FA Results original'!$B$6:$B$405,#REF!,0))," ")</f>
        <v xml:space="preserve"> </v>
      </c>
      <c r="J288" s="89" t="str">
        <f>IFERROR(IF(VLOOKUP(B288,#REF!,4,0)=0,"  ",VLOOKUP(B288,#REF!,4,0))," ")</f>
        <v xml:space="preserve"> </v>
      </c>
    </row>
    <row r="289" spans="2:10">
      <c r="B289" s="129" t="e">
        <f>IF(#REF!=" "," ",#REF!)</f>
        <v>#REF!</v>
      </c>
      <c r="D289" s="18" t="e">
        <f>IF(B289=" "," ",VLOOKUP(B289,#REF!,2,0))</f>
        <v>#REF!</v>
      </c>
      <c r="E289" s="18" t="str">
        <f>IFERROR(IF(B289=" ","  ",VLOOKUP('FA Results original'!B289,#REF!,2,0))," ")</f>
        <v xml:space="preserve"> </v>
      </c>
      <c r="F289" s="18" t="str">
        <f>IFERROR(IF(B289=" ","  ",VLOOKUP('FA Results original'!B289,#REF!,2,0))," ")</f>
        <v xml:space="preserve"> </v>
      </c>
      <c r="G289" s="3" t="e">
        <f>IF(VLOOKUP(B289,#REF!,3,0)=0,"  ",VLOOKUP(B289,#REF!,3,0))</f>
        <v>#REF!</v>
      </c>
      <c r="H289" s="87" t="str">
        <f>IFERROR(IF(VLOOKUP(B289,#REF!,3,0)=0,"  ",VLOOKUP(B289,#REF!,3,0))," ")</f>
        <v xml:space="preserve"> </v>
      </c>
      <c r="I289" s="87" t="str">
        <f>IFERROR(INDEX(#REF!,MATCH('FA Results original'!$B$6:$B$405,#REF!,0))," ")</f>
        <v xml:space="preserve"> </v>
      </c>
      <c r="J289" s="89" t="str">
        <f>IFERROR(IF(VLOOKUP(B289,#REF!,4,0)=0,"  ",VLOOKUP(B289,#REF!,4,0))," ")</f>
        <v xml:space="preserve"> </v>
      </c>
    </row>
    <row r="290" spans="2:10">
      <c r="B290" s="129" t="e">
        <f>IF(#REF!=" "," ",#REF!)</f>
        <v>#REF!</v>
      </c>
      <c r="D290" s="18" t="e">
        <f>IF(B290=" "," ",VLOOKUP(B290,#REF!,2,0))</f>
        <v>#REF!</v>
      </c>
      <c r="E290" s="18" t="str">
        <f>IFERROR(IF(B290=" ","  ",VLOOKUP('FA Results original'!B290,#REF!,2,0))," ")</f>
        <v xml:space="preserve"> </v>
      </c>
      <c r="F290" s="18" t="str">
        <f>IFERROR(IF(B290=" ","  ",VLOOKUP('FA Results original'!B290,#REF!,2,0))," ")</f>
        <v xml:space="preserve"> </v>
      </c>
      <c r="G290" s="3" t="e">
        <f>IF(VLOOKUP(B290,#REF!,3,0)=0,"  ",VLOOKUP(B290,#REF!,3,0))</f>
        <v>#REF!</v>
      </c>
      <c r="H290" s="87" t="str">
        <f>IFERROR(IF(VLOOKUP(B290,#REF!,3,0)=0,"  ",VLOOKUP(B290,#REF!,3,0))," ")</f>
        <v xml:space="preserve"> </v>
      </c>
      <c r="I290" s="87" t="str">
        <f>IFERROR(INDEX(#REF!,MATCH('FA Results original'!$B$6:$B$405,#REF!,0))," ")</f>
        <v xml:space="preserve"> </v>
      </c>
      <c r="J290" s="89" t="str">
        <f>IFERROR(IF(VLOOKUP(B290,#REF!,4,0)=0,"  ",VLOOKUP(B290,#REF!,4,0))," ")</f>
        <v xml:space="preserve"> </v>
      </c>
    </row>
    <row r="291" spans="2:10">
      <c r="B291" s="129" t="e">
        <f>IF(#REF!=" "," ",#REF!)</f>
        <v>#REF!</v>
      </c>
      <c r="D291" s="18" t="e">
        <f>IF(B291=" "," ",VLOOKUP(B291,#REF!,2,0))</f>
        <v>#REF!</v>
      </c>
      <c r="E291" s="18" t="str">
        <f>IFERROR(IF(B291=" ","  ",VLOOKUP('FA Results original'!B291,#REF!,2,0))," ")</f>
        <v xml:space="preserve"> </v>
      </c>
      <c r="F291" s="18" t="str">
        <f>IFERROR(IF(B291=" ","  ",VLOOKUP('FA Results original'!B291,#REF!,2,0))," ")</f>
        <v xml:space="preserve"> </v>
      </c>
      <c r="G291" s="3" t="e">
        <f>IF(VLOOKUP(B291,#REF!,3,0)=0,"  ",VLOOKUP(B291,#REF!,3,0))</f>
        <v>#REF!</v>
      </c>
      <c r="H291" s="87" t="str">
        <f>IFERROR(IF(VLOOKUP(B291,#REF!,3,0)=0,"  ",VLOOKUP(B291,#REF!,3,0))," ")</f>
        <v xml:space="preserve"> </v>
      </c>
      <c r="I291" s="87" t="str">
        <f>IFERROR(INDEX(#REF!,MATCH('FA Results original'!$B$6:$B$405,#REF!,0))," ")</f>
        <v xml:space="preserve"> </v>
      </c>
      <c r="J291" s="89" t="str">
        <f>IFERROR(IF(VLOOKUP(B291,#REF!,4,0)=0,"  ",VLOOKUP(B291,#REF!,4,0))," ")</f>
        <v xml:space="preserve"> </v>
      </c>
    </row>
    <row r="292" spans="2:10">
      <c r="B292" s="129" t="e">
        <f>IF(#REF!=" "," ",#REF!)</f>
        <v>#REF!</v>
      </c>
      <c r="D292" s="18" t="e">
        <f>IF(B292=" "," ",VLOOKUP(B292,#REF!,2,0))</f>
        <v>#REF!</v>
      </c>
      <c r="E292" s="18" t="str">
        <f>IFERROR(IF(B292=" ","  ",VLOOKUP('FA Results original'!B292,#REF!,2,0))," ")</f>
        <v xml:space="preserve"> </v>
      </c>
      <c r="F292" s="18" t="str">
        <f>IFERROR(IF(B292=" ","  ",VLOOKUP('FA Results original'!B292,#REF!,2,0))," ")</f>
        <v xml:space="preserve"> </v>
      </c>
      <c r="G292" s="3" t="e">
        <f>IF(VLOOKUP(B292,#REF!,3,0)=0,"  ",VLOOKUP(B292,#REF!,3,0))</f>
        <v>#REF!</v>
      </c>
      <c r="H292" s="87" t="str">
        <f>IFERROR(IF(VLOOKUP(B292,#REF!,3,0)=0,"  ",VLOOKUP(B292,#REF!,3,0))," ")</f>
        <v xml:space="preserve"> </v>
      </c>
      <c r="I292" s="87" t="str">
        <f>IFERROR(INDEX(#REF!,MATCH('FA Results original'!$B$6:$B$405,#REF!,0))," ")</f>
        <v xml:space="preserve"> </v>
      </c>
      <c r="J292" s="89" t="str">
        <f>IFERROR(IF(VLOOKUP(B292,#REF!,4,0)=0,"  ",VLOOKUP(B292,#REF!,4,0))," ")</f>
        <v xml:space="preserve"> </v>
      </c>
    </row>
    <row r="293" spans="2:10">
      <c r="B293" s="129" t="e">
        <f>IF(#REF!=" "," ",#REF!)</f>
        <v>#REF!</v>
      </c>
      <c r="D293" s="18" t="e">
        <f>IF(B293=" "," ",VLOOKUP(B293,#REF!,2,0))</f>
        <v>#REF!</v>
      </c>
      <c r="E293" s="18" t="str">
        <f>IFERROR(IF(B293=" ","  ",VLOOKUP('FA Results original'!B293,#REF!,2,0))," ")</f>
        <v xml:space="preserve"> </v>
      </c>
      <c r="F293" s="18" t="str">
        <f>IFERROR(IF(B293=" ","  ",VLOOKUP('FA Results original'!B293,#REF!,2,0))," ")</f>
        <v xml:space="preserve"> </v>
      </c>
      <c r="G293" s="3" t="e">
        <f>IF(VLOOKUP(B293,#REF!,3,0)=0,"  ",VLOOKUP(B293,#REF!,3,0))</f>
        <v>#REF!</v>
      </c>
      <c r="H293" s="87" t="str">
        <f>IFERROR(IF(VLOOKUP(B293,#REF!,3,0)=0,"  ",VLOOKUP(B293,#REF!,3,0))," ")</f>
        <v xml:space="preserve"> </v>
      </c>
      <c r="I293" s="87" t="str">
        <f>IFERROR(INDEX(#REF!,MATCH('FA Results original'!$B$6:$B$405,#REF!,0))," ")</f>
        <v xml:space="preserve"> </v>
      </c>
      <c r="J293" s="89" t="str">
        <f>IFERROR(IF(VLOOKUP(B293,#REF!,4,0)=0,"  ",VLOOKUP(B293,#REF!,4,0))," ")</f>
        <v xml:space="preserve"> </v>
      </c>
    </row>
    <row r="294" spans="2:10">
      <c r="B294" s="129" t="e">
        <f>IF(#REF!=" "," ",#REF!)</f>
        <v>#REF!</v>
      </c>
      <c r="D294" s="18" t="e">
        <f>IF(B294=" "," ",VLOOKUP(B294,#REF!,2,0))</f>
        <v>#REF!</v>
      </c>
      <c r="E294" s="18" t="str">
        <f>IFERROR(IF(B294=" ","  ",VLOOKUP('FA Results original'!B294,#REF!,2,0))," ")</f>
        <v xml:space="preserve"> </v>
      </c>
      <c r="F294" s="18" t="str">
        <f>IFERROR(IF(B294=" ","  ",VLOOKUP('FA Results original'!B294,#REF!,2,0))," ")</f>
        <v xml:space="preserve"> </v>
      </c>
      <c r="G294" s="3" t="e">
        <f>IF(VLOOKUP(B294,#REF!,3,0)=0,"  ",VLOOKUP(B294,#REF!,3,0))</f>
        <v>#REF!</v>
      </c>
      <c r="H294" s="87" t="str">
        <f>IFERROR(IF(VLOOKUP(B294,#REF!,3,0)=0,"  ",VLOOKUP(B294,#REF!,3,0))," ")</f>
        <v xml:space="preserve"> </v>
      </c>
      <c r="I294" s="87" t="str">
        <f>IFERROR(INDEX(#REF!,MATCH('FA Results original'!$B$6:$B$405,#REF!,0))," ")</f>
        <v xml:space="preserve"> </v>
      </c>
      <c r="J294" s="89" t="str">
        <f>IFERROR(IF(VLOOKUP(B294,#REF!,4,0)=0,"  ",VLOOKUP(B294,#REF!,4,0))," ")</f>
        <v xml:space="preserve"> </v>
      </c>
    </row>
    <row r="295" spans="2:10">
      <c r="B295" s="129" t="e">
        <f>IF(#REF!=" "," ",#REF!)</f>
        <v>#REF!</v>
      </c>
      <c r="D295" s="18" t="e">
        <f>IF(B295=" "," ",VLOOKUP(B295,#REF!,2,0))</f>
        <v>#REF!</v>
      </c>
      <c r="E295" s="18" t="str">
        <f>IFERROR(IF(B295=" ","  ",VLOOKUP('FA Results original'!B295,#REF!,2,0))," ")</f>
        <v xml:space="preserve"> </v>
      </c>
      <c r="F295" s="18" t="str">
        <f>IFERROR(IF(B295=" ","  ",VLOOKUP('FA Results original'!B295,#REF!,2,0))," ")</f>
        <v xml:space="preserve"> </v>
      </c>
      <c r="G295" s="3" t="e">
        <f>IF(VLOOKUP(B295,#REF!,3,0)=0,"  ",VLOOKUP(B295,#REF!,3,0))</f>
        <v>#REF!</v>
      </c>
      <c r="H295" s="87" t="str">
        <f>IFERROR(IF(VLOOKUP(B295,#REF!,3,0)=0,"  ",VLOOKUP(B295,#REF!,3,0))," ")</f>
        <v xml:space="preserve"> </v>
      </c>
      <c r="I295" s="87" t="str">
        <f>IFERROR(INDEX(#REF!,MATCH('FA Results original'!$B$6:$B$405,#REF!,0))," ")</f>
        <v xml:space="preserve"> </v>
      </c>
      <c r="J295" s="89" t="str">
        <f>IFERROR(IF(VLOOKUP(B295,#REF!,4,0)=0,"  ",VLOOKUP(B295,#REF!,4,0))," ")</f>
        <v xml:space="preserve"> </v>
      </c>
    </row>
    <row r="296" spans="2:10">
      <c r="B296" s="129" t="e">
        <f>IF(#REF!=" "," ",#REF!)</f>
        <v>#REF!</v>
      </c>
      <c r="D296" s="18" t="e">
        <f>IF(B296=" "," ",VLOOKUP(B296,#REF!,2,0))</f>
        <v>#REF!</v>
      </c>
      <c r="E296" s="18" t="str">
        <f>IFERROR(IF(B296=" ","  ",VLOOKUP('FA Results original'!B296,#REF!,2,0))," ")</f>
        <v xml:space="preserve"> </v>
      </c>
      <c r="F296" s="18" t="str">
        <f>IFERROR(IF(B296=" ","  ",VLOOKUP('FA Results original'!B296,#REF!,2,0))," ")</f>
        <v xml:space="preserve"> </v>
      </c>
      <c r="G296" s="3" t="e">
        <f>IF(VLOOKUP(B296,#REF!,3,0)=0,"  ",VLOOKUP(B296,#REF!,3,0))</f>
        <v>#REF!</v>
      </c>
      <c r="H296" s="87" t="str">
        <f>IFERROR(IF(VLOOKUP(B296,#REF!,3,0)=0,"  ",VLOOKUP(B296,#REF!,3,0))," ")</f>
        <v xml:space="preserve"> </v>
      </c>
      <c r="I296" s="87" t="str">
        <f>IFERROR(INDEX(#REF!,MATCH('FA Results original'!$B$6:$B$405,#REF!,0))," ")</f>
        <v xml:space="preserve"> </v>
      </c>
      <c r="J296" s="89" t="str">
        <f>IFERROR(IF(VLOOKUP(B296,#REF!,4,0)=0,"  ",VLOOKUP(B296,#REF!,4,0))," ")</f>
        <v xml:space="preserve"> </v>
      </c>
    </row>
    <row r="297" spans="2:10">
      <c r="B297" s="129" t="e">
        <f>IF(#REF!=" "," ",#REF!)</f>
        <v>#REF!</v>
      </c>
      <c r="D297" s="18" t="e">
        <f>IF(B297=" "," ",VLOOKUP(B297,#REF!,2,0))</f>
        <v>#REF!</v>
      </c>
      <c r="E297" s="18" t="str">
        <f>IFERROR(IF(B297=" ","  ",VLOOKUP('FA Results original'!B297,#REF!,2,0))," ")</f>
        <v xml:space="preserve"> </v>
      </c>
      <c r="F297" s="18" t="str">
        <f>IFERROR(IF(B297=" ","  ",VLOOKUP('FA Results original'!B297,#REF!,2,0))," ")</f>
        <v xml:space="preserve"> </v>
      </c>
      <c r="G297" s="3" t="e">
        <f>IF(VLOOKUP(B297,#REF!,3,0)=0,"  ",VLOOKUP(B297,#REF!,3,0))</f>
        <v>#REF!</v>
      </c>
      <c r="H297" s="87" t="str">
        <f>IFERROR(IF(VLOOKUP(B297,#REF!,3,0)=0,"  ",VLOOKUP(B297,#REF!,3,0))," ")</f>
        <v xml:space="preserve"> </v>
      </c>
      <c r="I297" s="87" t="str">
        <f>IFERROR(INDEX(#REF!,MATCH('FA Results original'!$B$6:$B$405,#REF!,0))," ")</f>
        <v xml:space="preserve"> </v>
      </c>
      <c r="J297" s="89" t="str">
        <f>IFERROR(IF(VLOOKUP(B297,#REF!,4,0)=0,"  ",VLOOKUP(B297,#REF!,4,0))," ")</f>
        <v xml:space="preserve"> </v>
      </c>
    </row>
    <row r="298" spans="2:10">
      <c r="B298" s="129" t="e">
        <f>IF(#REF!=" "," ",#REF!)</f>
        <v>#REF!</v>
      </c>
      <c r="D298" s="18" t="e">
        <f>IF(B298=" "," ",VLOOKUP(B298,#REF!,2,0))</f>
        <v>#REF!</v>
      </c>
      <c r="E298" s="18" t="str">
        <f>IFERROR(IF(B298=" ","  ",VLOOKUP('FA Results original'!B298,#REF!,2,0))," ")</f>
        <v xml:space="preserve"> </v>
      </c>
      <c r="F298" s="18" t="str">
        <f>IFERROR(IF(B298=" ","  ",VLOOKUP('FA Results original'!B298,#REF!,2,0))," ")</f>
        <v xml:space="preserve"> </v>
      </c>
      <c r="G298" s="3" t="e">
        <f>IF(VLOOKUP(B298,#REF!,3,0)=0,"  ",VLOOKUP(B298,#REF!,3,0))</f>
        <v>#REF!</v>
      </c>
      <c r="H298" s="87" t="str">
        <f>IFERROR(IF(VLOOKUP(B298,#REF!,3,0)=0,"  ",VLOOKUP(B298,#REF!,3,0))," ")</f>
        <v xml:space="preserve"> </v>
      </c>
      <c r="I298" s="87" t="str">
        <f>IFERROR(INDEX(#REF!,MATCH('FA Results original'!$B$6:$B$405,#REF!,0))," ")</f>
        <v xml:space="preserve"> </v>
      </c>
      <c r="J298" s="89" t="str">
        <f>IFERROR(IF(VLOOKUP(B298,#REF!,4,0)=0,"  ",VLOOKUP(B298,#REF!,4,0))," ")</f>
        <v xml:space="preserve"> </v>
      </c>
    </row>
    <row r="299" spans="2:10">
      <c r="B299" s="129" t="e">
        <f>IF(#REF!=" "," ",#REF!)</f>
        <v>#REF!</v>
      </c>
      <c r="D299" s="18" t="e">
        <f>IF(B299=" "," ",VLOOKUP(B299,#REF!,2,0))</f>
        <v>#REF!</v>
      </c>
      <c r="E299" s="18" t="str">
        <f>IFERROR(IF(B299=" ","  ",VLOOKUP('FA Results original'!B299,#REF!,2,0))," ")</f>
        <v xml:space="preserve"> </v>
      </c>
      <c r="F299" s="18" t="str">
        <f>IFERROR(IF(B299=" ","  ",VLOOKUP('FA Results original'!B299,#REF!,2,0))," ")</f>
        <v xml:space="preserve"> </v>
      </c>
      <c r="G299" s="3" t="e">
        <f>IF(VLOOKUP(B299,#REF!,3,0)=0,"  ",VLOOKUP(B299,#REF!,3,0))</f>
        <v>#REF!</v>
      </c>
      <c r="H299" s="87" t="str">
        <f>IFERROR(IF(VLOOKUP(B299,#REF!,3,0)=0,"  ",VLOOKUP(B299,#REF!,3,0))," ")</f>
        <v xml:space="preserve"> </v>
      </c>
      <c r="I299" s="87" t="str">
        <f>IFERROR(INDEX(#REF!,MATCH('FA Results original'!$B$6:$B$405,#REF!,0))," ")</f>
        <v xml:space="preserve"> </v>
      </c>
      <c r="J299" s="89" t="str">
        <f>IFERROR(IF(VLOOKUP(B299,#REF!,4,0)=0,"  ",VLOOKUP(B299,#REF!,4,0))," ")</f>
        <v xml:space="preserve"> </v>
      </c>
    </row>
    <row r="300" spans="2:10">
      <c r="B300" s="129" t="e">
        <f>IF(#REF!=" "," ",#REF!)</f>
        <v>#REF!</v>
      </c>
      <c r="D300" s="18" t="e">
        <f>IF(B300=" "," ",VLOOKUP(B300,#REF!,2,0))</f>
        <v>#REF!</v>
      </c>
      <c r="E300" s="18" t="str">
        <f>IFERROR(IF(B300=" ","  ",VLOOKUP('FA Results original'!B300,#REF!,2,0))," ")</f>
        <v xml:space="preserve"> </v>
      </c>
      <c r="F300" s="18" t="str">
        <f>IFERROR(IF(B300=" ","  ",VLOOKUP('FA Results original'!B300,#REF!,2,0))," ")</f>
        <v xml:space="preserve"> </v>
      </c>
      <c r="G300" s="3" t="e">
        <f>IF(VLOOKUP(B300,#REF!,3,0)=0,"  ",VLOOKUP(B300,#REF!,3,0))</f>
        <v>#REF!</v>
      </c>
      <c r="H300" s="87" t="str">
        <f>IFERROR(IF(VLOOKUP(B300,#REF!,3,0)=0,"  ",VLOOKUP(B300,#REF!,3,0))," ")</f>
        <v xml:space="preserve"> </v>
      </c>
      <c r="I300" s="87" t="str">
        <f>IFERROR(INDEX(#REF!,MATCH('FA Results original'!$B$6:$B$405,#REF!,0))," ")</f>
        <v xml:space="preserve"> </v>
      </c>
      <c r="J300" s="89" t="str">
        <f>IFERROR(IF(VLOOKUP(B300,#REF!,4,0)=0,"  ",VLOOKUP(B300,#REF!,4,0))," ")</f>
        <v xml:space="preserve"> </v>
      </c>
    </row>
    <row r="301" spans="2:10">
      <c r="B301" s="129" t="e">
        <f>IF(#REF!=" "," ",#REF!)</f>
        <v>#REF!</v>
      </c>
      <c r="D301" s="18" t="e">
        <f>IF(B301=" "," ",VLOOKUP(B301,#REF!,2,0))</f>
        <v>#REF!</v>
      </c>
      <c r="E301" s="18" t="str">
        <f>IFERROR(IF(B301=" ","  ",VLOOKUP('FA Results original'!B301,#REF!,2,0))," ")</f>
        <v xml:space="preserve"> </v>
      </c>
      <c r="F301" s="18" t="str">
        <f>IFERROR(IF(B301=" ","  ",VLOOKUP('FA Results original'!B301,#REF!,2,0))," ")</f>
        <v xml:space="preserve"> </v>
      </c>
      <c r="G301" s="3" t="e">
        <f>IF(VLOOKUP(B301,#REF!,3,0)=0,"  ",VLOOKUP(B301,#REF!,3,0))</f>
        <v>#REF!</v>
      </c>
      <c r="H301" s="87" t="str">
        <f>IFERROR(IF(VLOOKUP(B301,#REF!,3,0)=0,"  ",VLOOKUP(B301,#REF!,3,0))," ")</f>
        <v xml:space="preserve"> </v>
      </c>
      <c r="I301" s="87" t="str">
        <f>IFERROR(INDEX(#REF!,MATCH('FA Results original'!$B$6:$B$405,#REF!,0))," ")</f>
        <v xml:space="preserve"> </v>
      </c>
      <c r="J301" s="89" t="str">
        <f>IFERROR(IF(VLOOKUP(B301,#REF!,4,0)=0,"  ",VLOOKUP(B301,#REF!,4,0))," ")</f>
        <v xml:space="preserve"> </v>
      </c>
    </row>
    <row r="302" spans="2:10">
      <c r="B302" s="129" t="e">
        <f>IF(#REF!=" "," ",#REF!)</f>
        <v>#REF!</v>
      </c>
      <c r="D302" s="18" t="e">
        <f>IF(B302=" "," ",VLOOKUP(B302,#REF!,2,0))</f>
        <v>#REF!</v>
      </c>
      <c r="E302" s="18" t="str">
        <f>IFERROR(IF(B302=" ","  ",VLOOKUP('FA Results original'!B302,#REF!,2,0))," ")</f>
        <v xml:space="preserve"> </v>
      </c>
      <c r="F302" s="18" t="str">
        <f>IFERROR(IF(B302=" ","  ",VLOOKUP('FA Results original'!B302,#REF!,2,0))," ")</f>
        <v xml:space="preserve"> </v>
      </c>
      <c r="G302" s="3" t="e">
        <f>IF(VLOOKUP(B302,#REF!,3,0)=0,"  ",VLOOKUP(B302,#REF!,3,0))</f>
        <v>#REF!</v>
      </c>
      <c r="H302" s="87" t="str">
        <f>IFERROR(IF(VLOOKUP(B302,#REF!,3,0)=0,"  ",VLOOKUP(B302,#REF!,3,0))," ")</f>
        <v xml:space="preserve"> </v>
      </c>
      <c r="I302" s="87" t="str">
        <f>IFERROR(INDEX(#REF!,MATCH('FA Results original'!$B$6:$B$405,#REF!,0))," ")</f>
        <v xml:space="preserve"> </v>
      </c>
      <c r="J302" s="89" t="str">
        <f>IFERROR(IF(VLOOKUP(B302,#REF!,4,0)=0,"  ",VLOOKUP(B302,#REF!,4,0))," ")</f>
        <v xml:space="preserve"> </v>
      </c>
    </row>
    <row r="303" spans="2:10">
      <c r="B303" s="129" t="e">
        <f>IF(#REF!=" "," ",#REF!)</f>
        <v>#REF!</v>
      </c>
      <c r="D303" s="18" t="e">
        <f>IF(B303=" "," ",VLOOKUP(B303,#REF!,2,0))</f>
        <v>#REF!</v>
      </c>
      <c r="E303" s="18" t="str">
        <f>IFERROR(IF(B303=" ","  ",VLOOKUP('FA Results original'!B303,#REF!,2,0))," ")</f>
        <v xml:space="preserve"> </v>
      </c>
      <c r="F303" s="18" t="str">
        <f>IFERROR(IF(B303=" ","  ",VLOOKUP('FA Results original'!B303,#REF!,2,0))," ")</f>
        <v xml:space="preserve"> </v>
      </c>
      <c r="G303" s="3" t="e">
        <f>IF(VLOOKUP(B303,#REF!,3,0)=0,"  ",VLOOKUP(B303,#REF!,3,0))</f>
        <v>#REF!</v>
      </c>
      <c r="H303" s="87" t="str">
        <f>IFERROR(IF(VLOOKUP(B303,#REF!,3,0)=0,"  ",VLOOKUP(B303,#REF!,3,0))," ")</f>
        <v xml:space="preserve"> </v>
      </c>
      <c r="I303" s="87" t="str">
        <f>IFERROR(INDEX(#REF!,MATCH('FA Results original'!$B$6:$B$405,#REF!,0))," ")</f>
        <v xml:space="preserve"> </v>
      </c>
      <c r="J303" s="89" t="str">
        <f>IFERROR(IF(VLOOKUP(B303,#REF!,4,0)=0,"  ",VLOOKUP(B303,#REF!,4,0))," ")</f>
        <v xml:space="preserve"> </v>
      </c>
    </row>
    <row r="304" spans="2:10">
      <c r="B304" s="129" t="e">
        <f>IF(#REF!=" "," ",#REF!)</f>
        <v>#REF!</v>
      </c>
      <c r="D304" s="18" t="e">
        <f>IF(B304=" "," ",VLOOKUP(B304,#REF!,2,0))</f>
        <v>#REF!</v>
      </c>
      <c r="E304" s="18" t="str">
        <f>IFERROR(IF(B304=" ","  ",VLOOKUP('FA Results original'!B304,#REF!,2,0))," ")</f>
        <v xml:space="preserve"> </v>
      </c>
      <c r="F304" s="18" t="str">
        <f>IFERROR(IF(B304=" ","  ",VLOOKUP('FA Results original'!B304,#REF!,2,0))," ")</f>
        <v xml:space="preserve"> </v>
      </c>
      <c r="G304" s="3" t="e">
        <f>IF(VLOOKUP(B304,#REF!,3,0)=0,"  ",VLOOKUP(B304,#REF!,3,0))</f>
        <v>#REF!</v>
      </c>
      <c r="H304" s="87" t="str">
        <f>IFERROR(IF(VLOOKUP(B304,#REF!,3,0)=0,"  ",VLOOKUP(B304,#REF!,3,0))," ")</f>
        <v xml:space="preserve"> </v>
      </c>
      <c r="I304" s="87" t="str">
        <f>IFERROR(INDEX(#REF!,MATCH('FA Results original'!$B$6:$B$405,#REF!,0))," ")</f>
        <v xml:space="preserve"> </v>
      </c>
      <c r="J304" s="89" t="str">
        <f>IFERROR(IF(VLOOKUP(B304,#REF!,4,0)=0,"  ",VLOOKUP(B304,#REF!,4,0))," ")</f>
        <v xml:space="preserve"> </v>
      </c>
    </row>
    <row r="305" spans="2:10">
      <c r="B305" s="129" t="e">
        <f>IF(#REF!=" "," ",#REF!)</f>
        <v>#REF!</v>
      </c>
      <c r="D305" s="18" t="e">
        <f>IF(B305=" "," ",VLOOKUP(B305,#REF!,2,0))</f>
        <v>#REF!</v>
      </c>
      <c r="E305" s="18" t="str">
        <f>IFERROR(IF(B305=" ","  ",VLOOKUP('FA Results original'!B305,#REF!,2,0))," ")</f>
        <v xml:space="preserve"> </v>
      </c>
      <c r="F305" s="18" t="str">
        <f>IFERROR(IF(B305=" ","  ",VLOOKUP('FA Results original'!B305,#REF!,2,0))," ")</f>
        <v xml:space="preserve"> </v>
      </c>
      <c r="G305" s="3" t="e">
        <f>IF(VLOOKUP(B305,#REF!,3,0)=0,"  ",VLOOKUP(B305,#REF!,3,0))</f>
        <v>#REF!</v>
      </c>
      <c r="H305" s="87" t="str">
        <f>IFERROR(IF(VLOOKUP(B305,#REF!,3,0)=0,"  ",VLOOKUP(B305,#REF!,3,0))," ")</f>
        <v xml:space="preserve"> </v>
      </c>
      <c r="I305" s="87" t="str">
        <f>IFERROR(INDEX(#REF!,MATCH('FA Results original'!$B$6:$B$405,#REF!,0))," ")</f>
        <v xml:space="preserve"> </v>
      </c>
      <c r="J305" s="89" t="str">
        <f>IFERROR(IF(VLOOKUP(B305,#REF!,4,0)=0,"  ",VLOOKUP(B305,#REF!,4,0))," ")</f>
        <v xml:space="preserve"> </v>
      </c>
    </row>
    <row r="306" spans="2:10">
      <c r="B306" s="129" t="e">
        <f>IF(#REF!=" "," ",#REF!)</f>
        <v>#REF!</v>
      </c>
      <c r="D306" s="18" t="e">
        <f>IF(B306=" "," ",VLOOKUP(B306,#REF!,2,0))</f>
        <v>#REF!</v>
      </c>
      <c r="E306" s="18" t="str">
        <f>IFERROR(IF(B306=" ","  ",VLOOKUP('FA Results original'!B306,#REF!,2,0))," ")</f>
        <v xml:space="preserve"> </v>
      </c>
      <c r="F306" s="18" t="str">
        <f>IFERROR(IF(B306=" ","  ",VLOOKUP('FA Results original'!B306,#REF!,2,0))," ")</f>
        <v xml:space="preserve"> </v>
      </c>
      <c r="G306" s="3" t="e">
        <f>IF(VLOOKUP(B306,#REF!,3,0)=0,"  ",VLOOKUP(B306,#REF!,3,0))</f>
        <v>#REF!</v>
      </c>
      <c r="H306" s="87" t="str">
        <f>IFERROR(IF(VLOOKUP(B306,#REF!,3,0)=0,"  ",VLOOKUP(B306,#REF!,3,0))," ")</f>
        <v xml:space="preserve"> </v>
      </c>
      <c r="I306" s="87" t="str">
        <f>IFERROR(INDEX(#REF!,MATCH('FA Results original'!$B$6:$B$405,#REF!,0))," ")</f>
        <v xml:space="preserve"> </v>
      </c>
      <c r="J306" s="89" t="str">
        <f>IFERROR(IF(VLOOKUP(B306,#REF!,4,0)=0,"  ",VLOOKUP(B306,#REF!,4,0))," ")</f>
        <v xml:space="preserve"> </v>
      </c>
    </row>
    <row r="307" spans="2:10">
      <c r="B307" s="129" t="e">
        <f>IF(#REF!=" "," ",#REF!)</f>
        <v>#REF!</v>
      </c>
      <c r="D307" s="18" t="e">
        <f>IF(B307=" "," ",VLOOKUP(B307,#REF!,2,0))</f>
        <v>#REF!</v>
      </c>
      <c r="E307" s="18" t="str">
        <f>IFERROR(IF(B307=" ","  ",VLOOKUP('FA Results original'!B307,#REF!,2,0))," ")</f>
        <v xml:space="preserve"> </v>
      </c>
      <c r="F307" s="18" t="str">
        <f>IFERROR(IF(B307=" ","  ",VLOOKUP('FA Results original'!B307,#REF!,2,0))," ")</f>
        <v xml:space="preserve"> </v>
      </c>
      <c r="G307" s="3" t="e">
        <f>IF(VLOOKUP(B307,#REF!,3,0)=0,"  ",VLOOKUP(B307,#REF!,3,0))</f>
        <v>#REF!</v>
      </c>
      <c r="H307" s="87" t="str">
        <f>IFERROR(IF(VLOOKUP(B307,#REF!,3,0)=0,"  ",VLOOKUP(B307,#REF!,3,0))," ")</f>
        <v xml:space="preserve"> </v>
      </c>
      <c r="I307" s="87" t="str">
        <f>IFERROR(INDEX(#REF!,MATCH('FA Results original'!$B$6:$B$405,#REF!,0))," ")</f>
        <v xml:space="preserve"> </v>
      </c>
      <c r="J307" s="89" t="str">
        <f>IFERROR(IF(VLOOKUP(B307,#REF!,4,0)=0,"  ",VLOOKUP(B307,#REF!,4,0))," ")</f>
        <v xml:space="preserve"> </v>
      </c>
    </row>
    <row r="308" spans="2:10">
      <c r="B308" s="129" t="e">
        <f>IF(#REF!=" "," ",#REF!)</f>
        <v>#REF!</v>
      </c>
      <c r="D308" s="18" t="e">
        <f>IF(B308=" "," ",VLOOKUP(B308,#REF!,2,0))</f>
        <v>#REF!</v>
      </c>
      <c r="E308" s="18" t="str">
        <f>IFERROR(IF(B308=" ","  ",VLOOKUP('FA Results original'!B308,#REF!,2,0))," ")</f>
        <v xml:space="preserve"> </v>
      </c>
      <c r="F308" s="18" t="str">
        <f>IFERROR(IF(B308=" ","  ",VLOOKUP('FA Results original'!B308,#REF!,2,0))," ")</f>
        <v xml:space="preserve"> </v>
      </c>
      <c r="G308" s="3" t="e">
        <f>IF(VLOOKUP(B308,#REF!,3,0)=0,"  ",VLOOKUP(B308,#REF!,3,0))</f>
        <v>#REF!</v>
      </c>
      <c r="H308" s="87" t="str">
        <f>IFERROR(IF(VLOOKUP(B308,#REF!,3,0)=0,"  ",VLOOKUP(B308,#REF!,3,0))," ")</f>
        <v xml:space="preserve"> </v>
      </c>
      <c r="I308" s="87" t="str">
        <f>IFERROR(INDEX(#REF!,MATCH('FA Results original'!$B$6:$B$405,#REF!,0))," ")</f>
        <v xml:space="preserve"> </v>
      </c>
      <c r="J308" s="89" t="str">
        <f>IFERROR(IF(VLOOKUP(B308,#REF!,4,0)=0,"  ",VLOOKUP(B308,#REF!,4,0))," ")</f>
        <v xml:space="preserve"> </v>
      </c>
    </row>
    <row r="309" spans="2:10">
      <c r="B309" s="129" t="e">
        <f>IF(#REF!=" "," ",#REF!)</f>
        <v>#REF!</v>
      </c>
      <c r="D309" s="18" t="e">
        <f>IF(B309=" "," ",VLOOKUP(B309,#REF!,2,0))</f>
        <v>#REF!</v>
      </c>
      <c r="E309" s="18" t="str">
        <f>IFERROR(IF(B309=" ","  ",VLOOKUP('FA Results original'!B309,#REF!,2,0))," ")</f>
        <v xml:space="preserve"> </v>
      </c>
      <c r="F309" s="18" t="str">
        <f>IFERROR(IF(B309=" ","  ",VLOOKUP('FA Results original'!B309,#REF!,2,0))," ")</f>
        <v xml:space="preserve"> </v>
      </c>
      <c r="G309" s="3" t="e">
        <f>IF(VLOOKUP(B309,#REF!,3,0)=0,"  ",VLOOKUP(B309,#REF!,3,0))</f>
        <v>#REF!</v>
      </c>
      <c r="H309" s="87" t="str">
        <f>IFERROR(IF(VLOOKUP(B309,#REF!,3,0)=0,"  ",VLOOKUP(B309,#REF!,3,0))," ")</f>
        <v xml:space="preserve"> </v>
      </c>
      <c r="I309" s="87" t="str">
        <f>IFERROR(INDEX(#REF!,MATCH('FA Results original'!$B$6:$B$405,#REF!,0))," ")</f>
        <v xml:space="preserve"> </v>
      </c>
      <c r="J309" s="89" t="str">
        <f>IFERROR(IF(VLOOKUP(B309,#REF!,4,0)=0,"  ",VLOOKUP(B309,#REF!,4,0))," ")</f>
        <v xml:space="preserve"> </v>
      </c>
    </row>
    <row r="310" spans="2:10">
      <c r="B310" s="129" t="e">
        <f>IF(#REF!=" "," ",#REF!)</f>
        <v>#REF!</v>
      </c>
      <c r="D310" s="18" t="e">
        <f>IF(B310=" "," ",VLOOKUP(B310,#REF!,2,0))</f>
        <v>#REF!</v>
      </c>
      <c r="E310" s="18" t="str">
        <f>IFERROR(IF(B310=" ","  ",VLOOKUP('FA Results original'!B310,#REF!,2,0))," ")</f>
        <v xml:space="preserve"> </v>
      </c>
      <c r="F310" s="18" t="str">
        <f>IFERROR(IF(B310=" ","  ",VLOOKUP('FA Results original'!B310,#REF!,2,0))," ")</f>
        <v xml:space="preserve"> </v>
      </c>
      <c r="G310" s="3" t="e">
        <f>IF(VLOOKUP(B310,#REF!,3,0)=0,"  ",VLOOKUP(B310,#REF!,3,0))</f>
        <v>#REF!</v>
      </c>
      <c r="H310" s="87" t="str">
        <f>IFERROR(IF(VLOOKUP(B310,#REF!,3,0)=0,"  ",VLOOKUP(B310,#REF!,3,0))," ")</f>
        <v xml:space="preserve"> </v>
      </c>
      <c r="I310" s="87" t="str">
        <f>IFERROR(INDEX(#REF!,MATCH('FA Results original'!$B$6:$B$405,#REF!,0))," ")</f>
        <v xml:space="preserve"> </v>
      </c>
      <c r="J310" s="89" t="str">
        <f>IFERROR(IF(VLOOKUP(B310,#REF!,4,0)=0,"  ",VLOOKUP(B310,#REF!,4,0))," ")</f>
        <v xml:space="preserve"> </v>
      </c>
    </row>
    <row r="311" spans="2:10">
      <c r="B311" s="129" t="e">
        <f>IF(#REF!=" "," ",#REF!)</f>
        <v>#REF!</v>
      </c>
      <c r="D311" s="18" t="e">
        <f>IF(B311=" "," ",VLOOKUP(B311,#REF!,2,0))</f>
        <v>#REF!</v>
      </c>
      <c r="E311" s="18" t="str">
        <f>IFERROR(IF(B311=" ","  ",VLOOKUP('FA Results original'!B311,#REF!,2,0))," ")</f>
        <v xml:space="preserve"> </v>
      </c>
      <c r="F311" s="18" t="str">
        <f>IFERROR(IF(B311=" ","  ",VLOOKUP('FA Results original'!B311,#REF!,2,0))," ")</f>
        <v xml:space="preserve"> </v>
      </c>
      <c r="G311" s="3" t="e">
        <f>IF(VLOOKUP(B311,#REF!,3,0)=0,"  ",VLOOKUP(B311,#REF!,3,0))</f>
        <v>#REF!</v>
      </c>
      <c r="H311" s="87" t="str">
        <f>IFERROR(IF(VLOOKUP(B311,#REF!,3,0)=0,"  ",VLOOKUP(B311,#REF!,3,0))," ")</f>
        <v xml:space="preserve"> </v>
      </c>
      <c r="I311" s="87" t="str">
        <f>IFERROR(INDEX(#REF!,MATCH('FA Results original'!$B$6:$B$405,#REF!,0))," ")</f>
        <v xml:space="preserve"> </v>
      </c>
      <c r="J311" s="89" t="str">
        <f>IFERROR(IF(VLOOKUP(B311,#REF!,4,0)=0,"  ",VLOOKUP(B311,#REF!,4,0))," ")</f>
        <v xml:space="preserve"> </v>
      </c>
    </row>
    <row r="312" spans="2:10">
      <c r="B312" s="129" t="e">
        <f>IF(#REF!=" "," ",#REF!)</f>
        <v>#REF!</v>
      </c>
      <c r="D312" s="18" t="e">
        <f>IF(B312=" "," ",VLOOKUP(B312,#REF!,2,0))</f>
        <v>#REF!</v>
      </c>
      <c r="E312" s="18" t="str">
        <f>IFERROR(IF(B312=" ","  ",VLOOKUP('FA Results original'!B312,#REF!,2,0))," ")</f>
        <v xml:space="preserve"> </v>
      </c>
      <c r="F312" s="18" t="str">
        <f>IFERROR(IF(B312=" ","  ",VLOOKUP('FA Results original'!B312,#REF!,2,0))," ")</f>
        <v xml:space="preserve"> </v>
      </c>
      <c r="G312" s="3" t="e">
        <f>IF(VLOOKUP(B312,#REF!,3,0)=0,"  ",VLOOKUP(B312,#REF!,3,0))</f>
        <v>#REF!</v>
      </c>
      <c r="H312" s="87" t="str">
        <f>IFERROR(IF(VLOOKUP(B312,#REF!,3,0)=0,"  ",VLOOKUP(B312,#REF!,3,0))," ")</f>
        <v xml:space="preserve"> </v>
      </c>
      <c r="I312" s="87" t="str">
        <f>IFERROR(INDEX(#REF!,MATCH('FA Results original'!$B$6:$B$405,#REF!,0))," ")</f>
        <v xml:space="preserve"> </v>
      </c>
      <c r="J312" s="89" t="str">
        <f>IFERROR(IF(VLOOKUP(B312,#REF!,4,0)=0,"  ",VLOOKUP(B312,#REF!,4,0))," ")</f>
        <v xml:space="preserve"> </v>
      </c>
    </row>
    <row r="313" spans="2:10">
      <c r="B313" s="129" t="e">
        <f>IF(#REF!=" "," ",#REF!)</f>
        <v>#REF!</v>
      </c>
      <c r="D313" s="18" t="e">
        <f>IF(B313=" "," ",VLOOKUP(B313,#REF!,2,0))</f>
        <v>#REF!</v>
      </c>
      <c r="E313" s="18" t="str">
        <f>IFERROR(IF(B313=" ","  ",VLOOKUP('FA Results original'!B313,#REF!,2,0))," ")</f>
        <v xml:space="preserve"> </v>
      </c>
      <c r="F313" s="18" t="str">
        <f>IFERROR(IF(B313=" ","  ",VLOOKUP('FA Results original'!B313,#REF!,2,0))," ")</f>
        <v xml:space="preserve"> </v>
      </c>
      <c r="G313" s="3" t="e">
        <f>IF(VLOOKUP(B313,#REF!,3,0)=0,"  ",VLOOKUP(B313,#REF!,3,0))</f>
        <v>#REF!</v>
      </c>
      <c r="H313" s="87" t="str">
        <f>IFERROR(IF(VLOOKUP(B313,#REF!,3,0)=0,"  ",VLOOKUP(B313,#REF!,3,0))," ")</f>
        <v xml:space="preserve"> </v>
      </c>
      <c r="I313" s="87" t="str">
        <f>IFERROR(INDEX(#REF!,MATCH('FA Results original'!$B$6:$B$405,#REF!,0))," ")</f>
        <v xml:space="preserve"> </v>
      </c>
      <c r="J313" s="89" t="str">
        <f>IFERROR(IF(VLOOKUP(B313,#REF!,4,0)=0,"  ",VLOOKUP(B313,#REF!,4,0))," ")</f>
        <v xml:space="preserve"> </v>
      </c>
    </row>
    <row r="314" spans="2:10">
      <c r="B314" s="129" t="e">
        <f>IF(#REF!=" "," ",#REF!)</f>
        <v>#REF!</v>
      </c>
      <c r="D314" s="18" t="e">
        <f>IF(B314=" "," ",VLOOKUP(B314,#REF!,2,0))</f>
        <v>#REF!</v>
      </c>
      <c r="E314" s="18" t="str">
        <f>IFERROR(IF(B314=" ","  ",VLOOKUP('FA Results original'!B314,#REF!,2,0))," ")</f>
        <v xml:space="preserve"> </v>
      </c>
      <c r="F314" s="18" t="str">
        <f>IFERROR(IF(B314=" ","  ",VLOOKUP('FA Results original'!B314,#REF!,2,0))," ")</f>
        <v xml:space="preserve"> </v>
      </c>
      <c r="G314" s="3" t="e">
        <f>IF(VLOOKUP(B314,#REF!,3,0)=0,"  ",VLOOKUP(B314,#REF!,3,0))</f>
        <v>#REF!</v>
      </c>
      <c r="H314" s="87" t="str">
        <f>IFERROR(IF(VLOOKUP(B314,#REF!,3,0)=0,"  ",VLOOKUP(B314,#REF!,3,0))," ")</f>
        <v xml:space="preserve"> </v>
      </c>
      <c r="I314" s="87" t="str">
        <f>IFERROR(INDEX(#REF!,MATCH('FA Results original'!$B$6:$B$405,#REF!,0))," ")</f>
        <v xml:space="preserve"> </v>
      </c>
      <c r="J314" s="89" t="str">
        <f>IFERROR(IF(VLOOKUP(B314,#REF!,4,0)=0,"  ",VLOOKUP(B314,#REF!,4,0))," ")</f>
        <v xml:space="preserve"> </v>
      </c>
    </row>
    <row r="315" spans="2:10">
      <c r="B315" s="129" t="e">
        <f>IF(#REF!=" "," ",#REF!)</f>
        <v>#REF!</v>
      </c>
      <c r="D315" s="18" t="e">
        <f>IF(B315=" "," ",VLOOKUP(B315,#REF!,2,0))</f>
        <v>#REF!</v>
      </c>
      <c r="E315" s="18" t="str">
        <f>IFERROR(IF(B315=" ","  ",VLOOKUP('FA Results original'!B315,#REF!,2,0))," ")</f>
        <v xml:space="preserve"> </v>
      </c>
      <c r="F315" s="18" t="str">
        <f>IFERROR(IF(B315=" ","  ",VLOOKUP('FA Results original'!B315,#REF!,2,0))," ")</f>
        <v xml:space="preserve"> </v>
      </c>
      <c r="G315" s="3" t="e">
        <f>IF(VLOOKUP(B315,#REF!,3,0)=0,"  ",VLOOKUP(B315,#REF!,3,0))</f>
        <v>#REF!</v>
      </c>
      <c r="H315" s="87" t="str">
        <f>IFERROR(IF(VLOOKUP(B315,#REF!,3,0)=0,"  ",VLOOKUP(B315,#REF!,3,0))," ")</f>
        <v xml:space="preserve"> </v>
      </c>
      <c r="I315" s="87" t="str">
        <f>IFERROR(INDEX(#REF!,MATCH('FA Results original'!$B$6:$B$405,#REF!,0))," ")</f>
        <v xml:space="preserve"> </v>
      </c>
      <c r="J315" s="89" t="str">
        <f>IFERROR(IF(VLOOKUP(B315,#REF!,4,0)=0,"  ",VLOOKUP(B315,#REF!,4,0))," ")</f>
        <v xml:space="preserve"> </v>
      </c>
    </row>
    <row r="316" spans="2:10">
      <c r="B316" s="129" t="e">
        <f>IF(#REF!=" "," ",#REF!)</f>
        <v>#REF!</v>
      </c>
      <c r="D316" s="18" t="e">
        <f>IF(B316=" "," ",VLOOKUP(B316,#REF!,2,0))</f>
        <v>#REF!</v>
      </c>
      <c r="E316" s="18" t="str">
        <f>IFERROR(IF(B316=" ","  ",VLOOKUP('FA Results original'!B316,#REF!,2,0))," ")</f>
        <v xml:space="preserve"> </v>
      </c>
      <c r="F316" s="18" t="str">
        <f>IFERROR(IF(B316=" ","  ",VLOOKUP('FA Results original'!B316,#REF!,2,0))," ")</f>
        <v xml:space="preserve"> </v>
      </c>
      <c r="G316" s="3" t="e">
        <f>IF(VLOOKUP(B316,#REF!,3,0)=0,"  ",VLOOKUP(B316,#REF!,3,0))</f>
        <v>#REF!</v>
      </c>
      <c r="H316" s="87" t="str">
        <f>IFERROR(IF(VLOOKUP(B316,#REF!,3,0)=0,"  ",VLOOKUP(B316,#REF!,3,0))," ")</f>
        <v xml:space="preserve"> </v>
      </c>
      <c r="I316" s="87" t="str">
        <f>IFERROR(INDEX(#REF!,MATCH('FA Results original'!$B$6:$B$405,#REF!,0))," ")</f>
        <v xml:space="preserve"> </v>
      </c>
      <c r="J316" s="89" t="str">
        <f>IFERROR(IF(VLOOKUP(B316,#REF!,4,0)=0,"  ",VLOOKUP(B316,#REF!,4,0))," ")</f>
        <v xml:space="preserve"> </v>
      </c>
    </row>
    <row r="317" spans="2:10">
      <c r="B317" s="129" t="e">
        <f>IF(#REF!=" "," ",#REF!)</f>
        <v>#REF!</v>
      </c>
      <c r="D317" s="18" t="e">
        <f>IF(B317=" "," ",VLOOKUP(B317,#REF!,2,0))</f>
        <v>#REF!</v>
      </c>
      <c r="E317" s="18" t="str">
        <f>IFERROR(IF(B317=" ","  ",VLOOKUP('FA Results original'!B317,#REF!,2,0))," ")</f>
        <v xml:space="preserve"> </v>
      </c>
      <c r="F317" s="18" t="str">
        <f>IFERROR(IF(B317=" ","  ",VLOOKUP('FA Results original'!B317,#REF!,2,0))," ")</f>
        <v xml:space="preserve"> </v>
      </c>
      <c r="G317" s="3" t="e">
        <f>IF(VLOOKUP(B317,#REF!,3,0)=0,"  ",VLOOKUP(B317,#REF!,3,0))</f>
        <v>#REF!</v>
      </c>
      <c r="H317" s="87" t="str">
        <f>IFERROR(IF(VLOOKUP(B317,#REF!,3,0)=0,"  ",VLOOKUP(B317,#REF!,3,0))," ")</f>
        <v xml:space="preserve"> </v>
      </c>
      <c r="I317" s="87" t="str">
        <f>IFERROR(INDEX(#REF!,MATCH('FA Results original'!$B$6:$B$405,#REF!,0))," ")</f>
        <v xml:space="preserve"> </v>
      </c>
      <c r="J317" s="89" t="str">
        <f>IFERROR(IF(VLOOKUP(B317,#REF!,4,0)=0,"  ",VLOOKUP(B317,#REF!,4,0))," ")</f>
        <v xml:space="preserve"> </v>
      </c>
    </row>
    <row r="318" spans="2:10">
      <c r="B318" s="129" t="e">
        <f>IF(#REF!=" "," ",#REF!)</f>
        <v>#REF!</v>
      </c>
      <c r="D318" s="18" t="e">
        <f>IF(B318=" "," ",VLOOKUP(B318,#REF!,2,0))</f>
        <v>#REF!</v>
      </c>
      <c r="E318" s="18" t="str">
        <f>IFERROR(IF(B318=" ","  ",VLOOKUP('FA Results original'!B318,#REF!,2,0))," ")</f>
        <v xml:space="preserve"> </v>
      </c>
      <c r="F318" s="18" t="str">
        <f>IFERROR(IF(B318=" ","  ",VLOOKUP('FA Results original'!B318,#REF!,2,0))," ")</f>
        <v xml:space="preserve"> </v>
      </c>
      <c r="G318" s="3" t="e">
        <f>IF(VLOOKUP(B318,#REF!,3,0)=0,"  ",VLOOKUP(B318,#REF!,3,0))</f>
        <v>#REF!</v>
      </c>
      <c r="H318" s="87" t="str">
        <f>IFERROR(IF(VLOOKUP(B318,#REF!,3,0)=0,"  ",VLOOKUP(B318,#REF!,3,0))," ")</f>
        <v xml:space="preserve"> </v>
      </c>
      <c r="I318" s="87" t="str">
        <f>IFERROR(INDEX(#REF!,MATCH('FA Results original'!$B$6:$B$405,#REF!,0))," ")</f>
        <v xml:space="preserve"> </v>
      </c>
      <c r="J318" s="89" t="str">
        <f>IFERROR(IF(VLOOKUP(B318,#REF!,4,0)=0,"  ",VLOOKUP(B318,#REF!,4,0))," ")</f>
        <v xml:space="preserve"> </v>
      </c>
    </row>
    <row r="319" spans="2:10">
      <c r="B319" s="129" t="e">
        <f>IF(#REF!=" "," ",#REF!)</f>
        <v>#REF!</v>
      </c>
      <c r="D319" s="18" t="e">
        <f>IF(B319=" "," ",VLOOKUP(B319,#REF!,2,0))</f>
        <v>#REF!</v>
      </c>
      <c r="E319" s="18" t="str">
        <f>IFERROR(IF(B319=" ","  ",VLOOKUP('FA Results original'!B319,#REF!,2,0))," ")</f>
        <v xml:space="preserve"> </v>
      </c>
      <c r="F319" s="18" t="str">
        <f>IFERROR(IF(B319=" ","  ",VLOOKUP('FA Results original'!B319,#REF!,2,0))," ")</f>
        <v xml:space="preserve"> </v>
      </c>
      <c r="G319" s="3" t="e">
        <f>IF(VLOOKUP(B319,#REF!,3,0)=0,"  ",VLOOKUP(B319,#REF!,3,0))</f>
        <v>#REF!</v>
      </c>
      <c r="H319" s="87" t="str">
        <f>IFERROR(IF(VLOOKUP(B319,#REF!,3,0)=0,"  ",VLOOKUP(B319,#REF!,3,0))," ")</f>
        <v xml:space="preserve"> </v>
      </c>
      <c r="I319" s="87" t="str">
        <f>IFERROR(INDEX(#REF!,MATCH('FA Results original'!$B$6:$B$405,#REF!,0))," ")</f>
        <v xml:space="preserve"> </v>
      </c>
      <c r="J319" s="89" t="str">
        <f>IFERROR(IF(VLOOKUP(B319,#REF!,4,0)=0,"  ",VLOOKUP(B319,#REF!,4,0))," ")</f>
        <v xml:space="preserve"> </v>
      </c>
    </row>
    <row r="320" spans="2:10">
      <c r="B320" s="129" t="e">
        <f>IF(#REF!=" "," ",#REF!)</f>
        <v>#REF!</v>
      </c>
      <c r="D320" s="18" t="e">
        <f>IF(B320=" "," ",VLOOKUP(B320,#REF!,2,0))</f>
        <v>#REF!</v>
      </c>
      <c r="E320" s="18" t="str">
        <f>IFERROR(IF(B320=" ","  ",VLOOKUP('FA Results original'!B320,#REF!,2,0))," ")</f>
        <v xml:space="preserve"> </v>
      </c>
      <c r="F320" s="18" t="str">
        <f>IFERROR(IF(B320=" ","  ",VLOOKUP('FA Results original'!B320,#REF!,2,0))," ")</f>
        <v xml:space="preserve"> </v>
      </c>
      <c r="G320" s="3" t="e">
        <f>IF(VLOOKUP(B320,#REF!,3,0)=0,"  ",VLOOKUP(B320,#REF!,3,0))</f>
        <v>#REF!</v>
      </c>
      <c r="H320" s="87" t="str">
        <f>IFERROR(IF(VLOOKUP(B320,#REF!,3,0)=0,"  ",VLOOKUP(B320,#REF!,3,0))," ")</f>
        <v xml:space="preserve"> </v>
      </c>
      <c r="I320" s="87" t="str">
        <f>IFERROR(INDEX(#REF!,MATCH('FA Results original'!$B$6:$B$405,#REF!,0))," ")</f>
        <v xml:space="preserve"> </v>
      </c>
      <c r="J320" s="89" t="str">
        <f>IFERROR(IF(VLOOKUP(B320,#REF!,4,0)=0,"  ",VLOOKUP(B320,#REF!,4,0))," ")</f>
        <v xml:space="preserve"> </v>
      </c>
    </row>
    <row r="321" spans="2:10">
      <c r="B321" s="129" t="e">
        <f>IF(#REF!=" "," ",#REF!)</f>
        <v>#REF!</v>
      </c>
      <c r="D321" s="18" t="e">
        <f>IF(B321=" "," ",VLOOKUP(B321,#REF!,2,0))</f>
        <v>#REF!</v>
      </c>
      <c r="E321" s="18" t="str">
        <f>IFERROR(IF(B321=" ","  ",VLOOKUP('FA Results original'!B321,#REF!,2,0))," ")</f>
        <v xml:space="preserve"> </v>
      </c>
      <c r="F321" s="18" t="str">
        <f>IFERROR(IF(B321=" ","  ",VLOOKUP('FA Results original'!B321,#REF!,2,0))," ")</f>
        <v xml:space="preserve"> </v>
      </c>
      <c r="G321" s="3" t="e">
        <f>IF(VLOOKUP(B321,#REF!,3,0)=0,"  ",VLOOKUP(B321,#REF!,3,0))</f>
        <v>#REF!</v>
      </c>
      <c r="H321" s="87" t="str">
        <f>IFERROR(IF(VLOOKUP(B321,#REF!,3,0)=0,"  ",VLOOKUP(B321,#REF!,3,0))," ")</f>
        <v xml:space="preserve"> </v>
      </c>
      <c r="I321" s="87" t="str">
        <f>IFERROR(INDEX(#REF!,MATCH('FA Results original'!$B$6:$B$405,#REF!,0))," ")</f>
        <v xml:space="preserve"> </v>
      </c>
      <c r="J321" s="89" t="str">
        <f>IFERROR(IF(VLOOKUP(B321,#REF!,4,0)=0,"  ",VLOOKUP(B321,#REF!,4,0))," ")</f>
        <v xml:space="preserve"> </v>
      </c>
    </row>
    <row r="322" spans="2:10">
      <c r="B322" s="129" t="e">
        <f>IF(#REF!=" "," ",#REF!)</f>
        <v>#REF!</v>
      </c>
      <c r="D322" s="18" t="e">
        <f>IF(B322=" "," ",VLOOKUP(B322,#REF!,2,0))</f>
        <v>#REF!</v>
      </c>
      <c r="E322" s="18" t="str">
        <f>IFERROR(IF(B322=" ","  ",VLOOKUP('FA Results original'!B322,#REF!,2,0))," ")</f>
        <v xml:space="preserve"> </v>
      </c>
      <c r="F322" s="18" t="str">
        <f>IFERROR(IF(B322=" ","  ",VLOOKUP('FA Results original'!B322,#REF!,2,0))," ")</f>
        <v xml:space="preserve"> </v>
      </c>
      <c r="G322" s="3" t="e">
        <f>IF(VLOOKUP(B322,#REF!,3,0)=0,"  ",VLOOKUP(B322,#REF!,3,0))</f>
        <v>#REF!</v>
      </c>
      <c r="H322" s="87" t="str">
        <f>IFERROR(IF(VLOOKUP(B322,#REF!,3,0)=0,"  ",VLOOKUP(B322,#REF!,3,0))," ")</f>
        <v xml:space="preserve"> </v>
      </c>
      <c r="I322" s="87" t="str">
        <f>IFERROR(INDEX(#REF!,MATCH('FA Results original'!$B$6:$B$405,#REF!,0))," ")</f>
        <v xml:space="preserve"> </v>
      </c>
      <c r="J322" s="89" t="str">
        <f>IFERROR(IF(VLOOKUP(B322,#REF!,4,0)=0,"  ",VLOOKUP(B322,#REF!,4,0))," ")</f>
        <v xml:space="preserve"> </v>
      </c>
    </row>
    <row r="323" spans="2:10">
      <c r="B323" s="129" t="e">
        <f>IF(#REF!=" "," ",#REF!)</f>
        <v>#REF!</v>
      </c>
      <c r="D323" s="18" t="e">
        <f>IF(B323=" "," ",VLOOKUP(B323,#REF!,2,0))</f>
        <v>#REF!</v>
      </c>
      <c r="E323" s="18" t="str">
        <f>IFERROR(IF(B323=" ","  ",VLOOKUP('FA Results original'!B323,#REF!,2,0))," ")</f>
        <v xml:space="preserve"> </v>
      </c>
      <c r="F323" s="18" t="str">
        <f>IFERROR(IF(B323=" ","  ",VLOOKUP('FA Results original'!B323,#REF!,2,0))," ")</f>
        <v xml:space="preserve"> </v>
      </c>
      <c r="G323" s="3" t="e">
        <f>IF(VLOOKUP(B323,#REF!,3,0)=0,"  ",VLOOKUP(B323,#REF!,3,0))</f>
        <v>#REF!</v>
      </c>
      <c r="H323" s="87" t="str">
        <f>IFERROR(IF(VLOOKUP(B323,#REF!,3,0)=0,"  ",VLOOKUP(B323,#REF!,3,0))," ")</f>
        <v xml:space="preserve"> </v>
      </c>
      <c r="I323" s="87" t="str">
        <f>IFERROR(INDEX(#REF!,MATCH('FA Results original'!$B$6:$B$405,#REF!,0))," ")</f>
        <v xml:space="preserve"> </v>
      </c>
      <c r="J323" s="89" t="str">
        <f>IFERROR(IF(VLOOKUP(B323,#REF!,4,0)=0,"  ",VLOOKUP(B323,#REF!,4,0))," ")</f>
        <v xml:space="preserve"> </v>
      </c>
    </row>
    <row r="324" spans="2:10">
      <c r="B324" s="129" t="e">
        <f>IF(#REF!=" "," ",#REF!)</f>
        <v>#REF!</v>
      </c>
      <c r="D324" s="18" t="e">
        <f>IF(B324=" "," ",VLOOKUP(B324,#REF!,2,0))</f>
        <v>#REF!</v>
      </c>
      <c r="E324" s="18" t="str">
        <f>IFERROR(IF(B324=" ","  ",VLOOKUP('FA Results original'!B324,#REF!,2,0))," ")</f>
        <v xml:space="preserve"> </v>
      </c>
      <c r="F324" s="18" t="str">
        <f>IFERROR(IF(B324=" ","  ",VLOOKUP('FA Results original'!B324,#REF!,2,0))," ")</f>
        <v xml:space="preserve"> </v>
      </c>
      <c r="G324" s="3" t="e">
        <f>IF(VLOOKUP(B324,#REF!,3,0)=0,"  ",VLOOKUP(B324,#REF!,3,0))</f>
        <v>#REF!</v>
      </c>
      <c r="H324" s="87" t="str">
        <f>IFERROR(IF(VLOOKUP(B324,#REF!,3,0)=0,"  ",VLOOKUP(B324,#REF!,3,0))," ")</f>
        <v xml:space="preserve"> </v>
      </c>
      <c r="I324" s="87" t="str">
        <f>IFERROR(INDEX(#REF!,MATCH('FA Results original'!$B$6:$B$405,#REF!,0))," ")</f>
        <v xml:space="preserve"> </v>
      </c>
      <c r="J324" s="89" t="str">
        <f>IFERROR(IF(VLOOKUP(B324,#REF!,4,0)=0,"  ",VLOOKUP(B324,#REF!,4,0))," ")</f>
        <v xml:space="preserve"> </v>
      </c>
    </row>
    <row r="325" spans="2:10">
      <c r="B325" s="129" t="e">
        <f>IF(#REF!=" "," ",#REF!)</f>
        <v>#REF!</v>
      </c>
      <c r="D325" s="18" t="e">
        <f>IF(B325=" "," ",VLOOKUP(B325,#REF!,2,0))</f>
        <v>#REF!</v>
      </c>
      <c r="E325" s="18" t="str">
        <f>IFERROR(IF(B325=" ","  ",VLOOKUP('FA Results original'!B325,#REF!,2,0))," ")</f>
        <v xml:space="preserve"> </v>
      </c>
      <c r="F325" s="18" t="str">
        <f>IFERROR(IF(B325=" ","  ",VLOOKUP('FA Results original'!B325,#REF!,2,0))," ")</f>
        <v xml:space="preserve"> </v>
      </c>
      <c r="G325" s="3" t="e">
        <f>IF(VLOOKUP(B325,#REF!,3,0)=0,"  ",VLOOKUP(B325,#REF!,3,0))</f>
        <v>#REF!</v>
      </c>
      <c r="H325" s="87" t="str">
        <f>IFERROR(IF(VLOOKUP(B325,#REF!,3,0)=0,"  ",VLOOKUP(B325,#REF!,3,0))," ")</f>
        <v xml:space="preserve"> </v>
      </c>
      <c r="I325" s="87" t="str">
        <f>IFERROR(INDEX(#REF!,MATCH('FA Results original'!$B$6:$B$405,#REF!,0))," ")</f>
        <v xml:space="preserve"> </v>
      </c>
      <c r="J325" s="89" t="str">
        <f>IFERROR(IF(VLOOKUP(B325,#REF!,4,0)=0,"  ",VLOOKUP(B325,#REF!,4,0))," ")</f>
        <v xml:space="preserve"> </v>
      </c>
    </row>
    <row r="326" spans="2:10">
      <c r="B326" s="129" t="e">
        <f>IF(#REF!=" "," ",#REF!)</f>
        <v>#REF!</v>
      </c>
      <c r="D326" s="18" t="e">
        <f>IF(B326=" "," ",VLOOKUP(B326,#REF!,2,0))</f>
        <v>#REF!</v>
      </c>
      <c r="E326" s="18" t="str">
        <f>IFERROR(IF(B326=" ","  ",VLOOKUP('FA Results original'!B326,#REF!,2,0))," ")</f>
        <v xml:space="preserve"> </v>
      </c>
      <c r="F326" s="18" t="str">
        <f>IFERROR(IF(B326=" ","  ",VLOOKUP('FA Results original'!B326,#REF!,2,0))," ")</f>
        <v xml:space="preserve"> </v>
      </c>
      <c r="G326" s="3" t="e">
        <f>IF(VLOOKUP(B326,#REF!,3,0)=0,"  ",VLOOKUP(B326,#REF!,3,0))</f>
        <v>#REF!</v>
      </c>
      <c r="H326" s="87" t="str">
        <f>IFERROR(IF(VLOOKUP(B326,#REF!,3,0)=0,"  ",VLOOKUP(B326,#REF!,3,0))," ")</f>
        <v xml:space="preserve"> </v>
      </c>
      <c r="I326" s="87" t="str">
        <f>IFERROR(INDEX(#REF!,MATCH('FA Results original'!$B$6:$B$405,#REF!,0))," ")</f>
        <v xml:space="preserve"> </v>
      </c>
      <c r="J326" s="89" t="str">
        <f>IFERROR(IF(VLOOKUP(B326,#REF!,4,0)=0,"  ",VLOOKUP(B326,#REF!,4,0))," ")</f>
        <v xml:space="preserve"> </v>
      </c>
    </row>
    <row r="327" spans="2:10">
      <c r="B327" s="129" t="e">
        <f>IF(#REF!=" "," ",#REF!)</f>
        <v>#REF!</v>
      </c>
      <c r="D327" s="18" t="e">
        <f>IF(B327=" "," ",VLOOKUP(B327,#REF!,2,0))</f>
        <v>#REF!</v>
      </c>
      <c r="E327" s="18" t="str">
        <f>IFERROR(IF(B327=" ","  ",VLOOKUP('FA Results original'!B327,#REF!,2,0))," ")</f>
        <v xml:space="preserve"> </v>
      </c>
      <c r="F327" s="18" t="str">
        <f>IFERROR(IF(B327=" ","  ",VLOOKUP('FA Results original'!B327,#REF!,2,0))," ")</f>
        <v xml:space="preserve"> </v>
      </c>
      <c r="G327" s="3" t="e">
        <f>IF(VLOOKUP(B327,#REF!,3,0)=0,"  ",VLOOKUP(B327,#REF!,3,0))</f>
        <v>#REF!</v>
      </c>
      <c r="H327" s="87" t="str">
        <f>IFERROR(IF(VLOOKUP(B327,#REF!,3,0)=0,"  ",VLOOKUP(B327,#REF!,3,0))," ")</f>
        <v xml:space="preserve"> </v>
      </c>
      <c r="I327" s="87" t="str">
        <f>IFERROR(INDEX(#REF!,MATCH('FA Results original'!$B$6:$B$405,#REF!,0))," ")</f>
        <v xml:space="preserve"> </v>
      </c>
      <c r="J327" s="89" t="str">
        <f>IFERROR(IF(VLOOKUP(B327,#REF!,4,0)=0,"  ",VLOOKUP(B327,#REF!,4,0))," ")</f>
        <v xml:space="preserve"> </v>
      </c>
    </row>
    <row r="328" spans="2:10">
      <c r="B328" s="129" t="e">
        <f>IF(#REF!=" "," ",#REF!)</f>
        <v>#REF!</v>
      </c>
      <c r="D328" s="18" t="e">
        <f>IF(B328=" "," ",VLOOKUP(B328,#REF!,2,0))</f>
        <v>#REF!</v>
      </c>
      <c r="E328" s="18" t="str">
        <f>IFERROR(IF(B328=" ","  ",VLOOKUP('FA Results original'!B328,#REF!,2,0))," ")</f>
        <v xml:space="preserve"> </v>
      </c>
      <c r="F328" s="18" t="str">
        <f>IFERROR(IF(B328=" ","  ",VLOOKUP('FA Results original'!B328,#REF!,2,0))," ")</f>
        <v xml:space="preserve"> </v>
      </c>
      <c r="G328" s="3" t="e">
        <f>IF(VLOOKUP(B328,#REF!,3,0)=0,"  ",VLOOKUP(B328,#REF!,3,0))</f>
        <v>#REF!</v>
      </c>
      <c r="H328" s="87" t="str">
        <f>IFERROR(IF(VLOOKUP(B328,#REF!,3,0)=0,"  ",VLOOKUP(B328,#REF!,3,0))," ")</f>
        <v xml:space="preserve"> </v>
      </c>
      <c r="I328" s="87" t="str">
        <f>IFERROR(INDEX(#REF!,MATCH('FA Results original'!$B$6:$B$405,#REF!,0))," ")</f>
        <v xml:space="preserve"> </v>
      </c>
      <c r="J328" s="89" t="str">
        <f>IFERROR(IF(VLOOKUP(B328,#REF!,4,0)=0,"  ",VLOOKUP(B328,#REF!,4,0))," ")</f>
        <v xml:space="preserve"> </v>
      </c>
    </row>
    <row r="329" spans="2:10">
      <c r="B329" s="129" t="e">
        <f>IF(#REF!=" "," ",#REF!)</f>
        <v>#REF!</v>
      </c>
      <c r="D329" s="18" t="e">
        <f>IF(B329=" "," ",VLOOKUP(B329,#REF!,2,0))</f>
        <v>#REF!</v>
      </c>
      <c r="E329" s="18" t="str">
        <f>IFERROR(IF(B329=" ","  ",VLOOKUP('FA Results original'!B329,#REF!,2,0))," ")</f>
        <v xml:space="preserve"> </v>
      </c>
      <c r="F329" s="18" t="str">
        <f>IFERROR(IF(B329=" ","  ",VLOOKUP('FA Results original'!B329,#REF!,2,0))," ")</f>
        <v xml:space="preserve"> </v>
      </c>
      <c r="G329" s="3" t="e">
        <f>IF(VLOOKUP(B329,#REF!,3,0)=0,"  ",VLOOKUP(B329,#REF!,3,0))</f>
        <v>#REF!</v>
      </c>
      <c r="H329" s="87" t="str">
        <f>IFERROR(IF(VLOOKUP(B329,#REF!,3,0)=0,"  ",VLOOKUP(B329,#REF!,3,0))," ")</f>
        <v xml:space="preserve"> </v>
      </c>
      <c r="I329" s="87" t="str">
        <f>IFERROR(INDEX(#REF!,MATCH('FA Results original'!$B$6:$B$405,#REF!,0))," ")</f>
        <v xml:space="preserve"> </v>
      </c>
      <c r="J329" s="89" t="str">
        <f>IFERROR(IF(VLOOKUP(B329,#REF!,4,0)=0,"  ",VLOOKUP(B329,#REF!,4,0))," ")</f>
        <v xml:space="preserve"> </v>
      </c>
    </row>
    <row r="330" spans="2:10">
      <c r="B330" s="129" t="e">
        <f>IF(#REF!=" "," ",#REF!)</f>
        <v>#REF!</v>
      </c>
      <c r="D330" s="18" t="e">
        <f>IF(B330=" "," ",VLOOKUP(B330,#REF!,2,0))</f>
        <v>#REF!</v>
      </c>
      <c r="E330" s="18" t="str">
        <f>IFERROR(IF(B330=" ","  ",VLOOKUP('FA Results original'!B330,#REF!,2,0))," ")</f>
        <v xml:space="preserve"> </v>
      </c>
      <c r="F330" s="18" t="str">
        <f>IFERROR(IF(B330=" ","  ",VLOOKUP('FA Results original'!B330,#REF!,2,0))," ")</f>
        <v xml:space="preserve"> </v>
      </c>
      <c r="G330" s="3" t="e">
        <f>IF(VLOOKUP(B330,#REF!,3,0)=0,"  ",VLOOKUP(B330,#REF!,3,0))</f>
        <v>#REF!</v>
      </c>
      <c r="H330" s="87" t="str">
        <f>IFERROR(IF(VLOOKUP(B330,#REF!,3,0)=0,"  ",VLOOKUP(B330,#REF!,3,0))," ")</f>
        <v xml:space="preserve"> </v>
      </c>
      <c r="I330" s="87" t="str">
        <f>IFERROR(INDEX(#REF!,MATCH('FA Results original'!$B$6:$B$405,#REF!,0))," ")</f>
        <v xml:space="preserve"> </v>
      </c>
      <c r="J330" s="89" t="str">
        <f>IFERROR(IF(VLOOKUP(B330,#REF!,4,0)=0,"  ",VLOOKUP(B330,#REF!,4,0))," ")</f>
        <v xml:space="preserve"> </v>
      </c>
    </row>
    <row r="331" spans="2:10">
      <c r="B331" s="129" t="e">
        <f>IF(#REF!=" "," ",#REF!)</f>
        <v>#REF!</v>
      </c>
      <c r="D331" s="18" t="e">
        <f>IF(B331=" "," ",VLOOKUP(B331,#REF!,2,0))</f>
        <v>#REF!</v>
      </c>
      <c r="E331" s="18" t="str">
        <f>IFERROR(IF(B331=" ","  ",VLOOKUP('FA Results original'!B331,#REF!,2,0))," ")</f>
        <v xml:space="preserve"> </v>
      </c>
      <c r="F331" s="18" t="str">
        <f>IFERROR(IF(B331=" ","  ",VLOOKUP('FA Results original'!B331,#REF!,2,0))," ")</f>
        <v xml:space="preserve"> </v>
      </c>
      <c r="G331" s="3" t="e">
        <f>IF(VLOOKUP(B331,#REF!,3,0)=0,"  ",VLOOKUP(B331,#REF!,3,0))</f>
        <v>#REF!</v>
      </c>
      <c r="H331" s="87" t="str">
        <f>IFERROR(IF(VLOOKUP(B331,#REF!,3,0)=0,"  ",VLOOKUP(B331,#REF!,3,0))," ")</f>
        <v xml:space="preserve"> </v>
      </c>
      <c r="I331" s="87" t="str">
        <f>IFERROR(INDEX(#REF!,MATCH('FA Results original'!$B$6:$B$405,#REF!,0))," ")</f>
        <v xml:space="preserve"> </v>
      </c>
      <c r="J331" s="89" t="str">
        <f>IFERROR(IF(VLOOKUP(B331,#REF!,4,0)=0,"  ",VLOOKUP(B331,#REF!,4,0))," ")</f>
        <v xml:space="preserve"> </v>
      </c>
    </row>
    <row r="332" spans="2:10">
      <c r="B332" s="129" t="e">
        <f>IF(#REF!=" "," ",#REF!)</f>
        <v>#REF!</v>
      </c>
      <c r="D332" s="18" t="e">
        <f>IF(B332=" "," ",VLOOKUP(B332,#REF!,2,0))</f>
        <v>#REF!</v>
      </c>
      <c r="E332" s="18" t="str">
        <f>IFERROR(IF(B332=" ","  ",VLOOKUP('FA Results original'!B332,#REF!,2,0))," ")</f>
        <v xml:space="preserve"> </v>
      </c>
      <c r="F332" s="18" t="str">
        <f>IFERROR(IF(B332=" ","  ",VLOOKUP('FA Results original'!B332,#REF!,2,0))," ")</f>
        <v xml:space="preserve"> </v>
      </c>
      <c r="G332" s="3" t="e">
        <f>IF(VLOOKUP(B332,#REF!,3,0)=0,"  ",VLOOKUP(B332,#REF!,3,0))</f>
        <v>#REF!</v>
      </c>
      <c r="H332" s="87" t="str">
        <f>IFERROR(IF(VLOOKUP(B332,#REF!,3,0)=0,"  ",VLOOKUP(B332,#REF!,3,0))," ")</f>
        <v xml:space="preserve"> </v>
      </c>
      <c r="I332" s="87" t="str">
        <f>IFERROR(INDEX(#REF!,MATCH('FA Results original'!$B$6:$B$405,#REF!,0))," ")</f>
        <v xml:space="preserve"> </v>
      </c>
      <c r="J332" s="89" t="str">
        <f>IFERROR(IF(VLOOKUP(B332,#REF!,4,0)=0,"  ",VLOOKUP(B332,#REF!,4,0))," ")</f>
        <v xml:space="preserve"> </v>
      </c>
    </row>
    <row r="333" spans="2:10">
      <c r="B333" s="129" t="e">
        <f>IF(#REF!=" "," ",#REF!)</f>
        <v>#REF!</v>
      </c>
      <c r="D333" s="18" t="e">
        <f>IF(B333=" "," ",VLOOKUP(B333,#REF!,2,0))</f>
        <v>#REF!</v>
      </c>
      <c r="E333" s="18" t="str">
        <f>IFERROR(IF(B333=" ","  ",VLOOKUP('FA Results original'!B333,#REF!,2,0))," ")</f>
        <v xml:space="preserve"> </v>
      </c>
      <c r="F333" s="18" t="str">
        <f>IFERROR(IF(B333=" ","  ",VLOOKUP('FA Results original'!B333,#REF!,2,0))," ")</f>
        <v xml:space="preserve"> </v>
      </c>
      <c r="G333" s="3" t="e">
        <f>IF(VLOOKUP(B333,#REF!,3,0)=0,"  ",VLOOKUP(B333,#REF!,3,0))</f>
        <v>#REF!</v>
      </c>
      <c r="H333" s="87" t="str">
        <f>IFERROR(IF(VLOOKUP(B333,#REF!,3,0)=0,"  ",VLOOKUP(B333,#REF!,3,0))," ")</f>
        <v xml:space="preserve"> </v>
      </c>
      <c r="I333" s="87" t="str">
        <f>IFERROR(INDEX(#REF!,MATCH('FA Results original'!$B$6:$B$405,#REF!,0))," ")</f>
        <v xml:space="preserve"> </v>
      </c>
      <c r="J333" s="89" t="str">
        <f>IFERROR(IF(VLOOKUP(B333,#REF!,4,0)=0,"  ",VLOOKUP(B333,#REF!,4,0))," ")</f>
        <v xml:space="preserve"> </v>
      </c>
    </row>
    <row r="334" spans="2:10">
      <c r="B334" s="129" t="e">
        <f>IF(#REF!=" "," ",#REF!)</f>
        <v>#REF!</v>
      </c>
      <c r="D334" s="18" t="e">
        <f>IF(B334=" "," ",VLOOKUP(B334,#REF!,2,0))</f>
        <v>#REF!</v>
      </c>
      <c r="E334" s="18" t="str">
        <f>IFERROR(IF(B334=" ","  ",VLOOKUP('FA Results original'!B334,#REF!,2,0))," ")</f>
        <v xml:space="preserve"> </v>
      </c>
      <c r="F334" s="18" t="str">
        <f>IFERROR(IF(B334=" ","  ",VLOOKUP('FA Results original'!B334,#REF!,2,0))," ")</f>
        <v xml:space="preserve"> </v>
      </c>
      <c r="G334" s="3" t="e">
        <f>IF(VLOOKUP(B334,#REF!,3,0)=0,"  ",VLOOKUP(B334,#REF!,3,0))</f>
        <v>#REF!</v>
      </c>
      <c r="H334" s="87" t="str">
        <f>IFERROR(IF(VLOOKUP(B334,#REF!,3,0)=0,"  ",VLOOKUP(B334,#REF!,3,0))," ")</f>
        <v xml:space="preserve"> </v>
      </c>
      <c r="I334" s="87" t="str">
        <f>IFERROR(INDEX(#REF!,MATCH('FA Results original'!$B$6:$B$405,#REF!,0))," ")</f>
        <v xml:space="preserve"> </v>
      </c>
      <c r="J334" s="89" t="str">
        <f>IFERROR(IF(VLOOKUP(B334,#REF!,4,0)=0,"  ",VLOOKUP(B334,#REF!,4,0))," ")</f>
        <v xml:space="preserve"> </v>
      </c>
    </row>
    <row r="335" spans="2:10">
      <c r="B335" s="129" t="e">
        <f>IF(#REF!=" "," ",#REF!)</f>
        <v>#REF!</v>
      </c>
      <c r="D335" s="18" t="e">
        <f>IF(B335=" "," ",VLOOKUP(B335,#REF!,2,0))</f>
        <v>#REF!</v>
      </c>
      <c r="E335" s="18" t="str">
        <f>IFERROR(IF(B335=" ","  ",VLOOKUP('FA Results original'!B335,#REF!,2,0))," ")</f>
        <v xml:space="preserve"> </v>
      </c>
      <c r="F335" s="18" t="str">
        <f>IFERROR(IF(B335=" ","  ",VLOOKUP('FA Results original'!B335,#REF!,2,0))," ")</f>
        <v xml:space="preserve"> </v>
      </c>
      <c r="G335" s="3" t="e">
        <f>IF(VLOOKUP(B335,#REF!,3,0)=0,"  ",VLOOKUP(B335,#REF!,3,0))</f>
        <v>#REF!</v>
      </c>
      <c r="H335" s="87" t="str">
        <f>IFERROR(IF(VLOOKUP(B335,#REF!,3,0)=0,"  ",VLOOKUP(B335,#REF!,3,0))," ")</f>
        <v xml:space="preserve"> </v>
      </c>
      <c r="I335" s="87" t="str">
        <f>IFERROR(INDEX(#REF!,MATCH('FA Results original'!$B$6:$B$405,#REF!,0))," ")</f>
        <v xml:space="preserve"> </v>
      </c>
      <c r="J335" s="89" t="str">
        <f>IFERROR(IF(VLOOKUP(B335,#REF!,4,0)=0,"  ",VLOOKUP(B335,#REF!,4,0))," ")</f>
        <v xml:space="preserve"> </v>
      </c>
    </row>
    <row r="336" spans="2:10">
      <c r="B336" s="129" t="e">
        <f>IF(#REF!=" "," ",#REF!)</f>
        <v>#REF!</v>
      </c>
      <c r="D336" s="18" t="e">
        <f>IF(B336=" "," ",VLOOKUP(B336,#REF!,2,0))</f>
        <v>#REF!</v>
      </c>
      <c r="E336" s="18" t="str">
        <f>IFERROR(IF(B336=" ","  ",VLOOKUP('FA Results original'!B336,#REF!,2,0))," ")</f>
        <v xml:space="preserve"> </v>
      </c>
      <c r="F336" s="18" t="str">
        <f>IFERROR(IF(B336=" ","  ",VLOOKUP('FA Results original'!B336,#REF!,2,0))," ")</f>
        <v xml:space="preserve"> </v>
      </c>
      <c r="G336" s="3" t="e">
        <f>IF(VLOOKUP(B336,#REF!,3,0)=0,"  ",VLOOKUP(B336,#REF!,3,0))</f>
        <v>#REF!</v>
      </c>
      <c r="H336" s="87" t="str">
        <f>IFERROR(IF(VLOOKUP(B336,#REF!,3,0)=0,"  ",VLOOKUP(B336,#REF!,3,0))," ")</f>
        <v xml:space="preserve"> </v>
      </c>
      <c r="I336" s="87" t="str">
        <f>IFERROR(INDEX(#REF!,MATCH('FA Results original'!$B$6:$B$405,#REF!,0))," ")</f>
        <v xml:space="preserve"> </v>
      </c>
      <c r="J336" s="89" t="str">
        <f>IFERROR(IF(VLOOKUP(B336,#REF!,4,0)=0,"  ",VLOOKUP(B336,#REF!,4,0))," ")</f>
        <v xml:space="preserve"> </v>
      </c>
    </row>
    <row r="337" spans="2:10">
      <c r="B337" s="129" t="e">
        <f>IF(#REF!=" "," ",#REF!)</f>
        <v>#REF!</v>
      </c>
      <c r="D337" s="18" t="e">
        <f>IF(B337=" "," ",VLOOKUP(B337,#REF!,2,0))</f>
        <v>#REF!</v>
      </c>
      <c r="E337" s="18" t="str">
        <f>IFERROR(IF(B337=" ","  ",VLOOKUP('FA Results original'!B337,#REF!,2,0))," ")</f>
        <v xml:space="preserve"> </v>
      </c>
      <c r="F337" s="18" t="str">
        <f>IFERROR(IF(B337=" ","  ",VLOOKUP('FA Results original'!B337,#REF!,2,0))," ")</f>
        <v xml:space="preserve"> </v>
      </c>
      <c r="G337" s="3" t="e">
        <f>IF(VLOOKUP(B337,#REF!,3,0)=0,"  ",VLOOKUP(B337,#REF!,3,0))</f>
        <v>#REF!</v>
      </c>
      <c r="H337" s="87" t="str">
        <f>IFERROR(IF(VLOOKUP(B337,#REF!,3,0)=0,"  ",VLOOKUP(B337,#REF!,3,0))," ")</f>
        <v xml:space="preserve"> </v>
      </c>
      <c r="I337" s="87" t="str">
        <f>IFERROR(INDEX(#REF!,MATCH('FA Results original'!$B$6:$B$405,#REF!,0))," ")</f>
        <v xml:space="preserve"> </v>
      </c>
      <c r="J337" s="89" t="str">
        <f>IFERROR(IF(VLOOKUP(B337,#REF!,4,0)=0,"  ",VLOOKUP(B337,#REF!,4,0))," ")</f>
        <v xml:space="preserve"> </v>
      </c>
    </row>
    <row r="338" spans="2:10">
      <c r="B338" s="129" t="e">
        <f>IF(#REF!=" "," ",#REF!)</f>
        <v>#REF!</v>
      </c>
      <c r="D338" s="18" t="e">
        <f>IF(B338=" "," ",VLOOKUP(B338,#REF!,2,0))</f>
        <v>#REF!</v>
      </c>
      <c r="E338" s="18" t="str">
        <f>IFERROR(IF(B338=" ","  ",VLOOKUP('FA Results original'!B338,#REF!,2,0))," ")</f>
        <v xml:space="preserve"> </v>
      </c>
      <c r="F338" s="18" t="str">
        <f>IFERROR(IF(B338=" ","  ",VLOOKUP('FA Results original'!B338,#REF!,2,0))," ")</f>
        <v xml:space="preserve"> </v>
      </c>
      <c r="G338" s="3" t="e">
        <f>IF(VLOOKUP(B338,#REF!,3,0)=0,"  ",VLOOKUP(B338,#REF!,3,0))</f>
        <v>#REF!</v>
      </c>
      <c r="H338" s="87" t="str">
        <f>IFERROR(IF(VLOOKUP(B338,#REF!,3,0)=0,"  ",VLOOKUP(B338,#REF!,3,0))," ")</f>
        <v xml:space="preserve"> </v>
      </c>
      <c r="I338" s="87" t="str">
        <f>IFERROR(INDEX(#REF!,MATCH('FA Results original'!$B$6:$B$405,#REF!,0))," ")</f>
        <v xml:space="preserve"> </v>
      </c>
      <c r="J338" s="89" t="str">
        <f>IFERROR(IF(VLOOKUP(B338,#REF!,4,0)=0,"  ",VLOOKUP(B338,#REF!,4,0))," ")</f>
        <v xml:space="preserve"> </v>
      </c>
    </row>
    <row r="339" spans="2:10">
      <c r="B339" s="129" t="e">
        <f>IF(#REF!=" "," ",#REF!)</f>
        <v>#REF!</v>
      </c>
      <c r="D339" s="18" t="e">
        <f>IF(B339=" "," ",VLOOKUP(B339,#REF!,2,0))</f>
        <v>#REF!</v>
      </c>
      <c r="E339" s="18" t="str">
        <f>IFERROR(IF(B339=" ","  ",VLOOKUP('FA Results original'!B339,#REF!,2,0))," ")</f>
        <v xml:space="preserve"> </v>
      </c>
      <c r="F339" s="18" t="str">
        <f>IFERROR(IF(B339=" ","  ",VLOOKUP('FA Results original'!B339,#REF!,2,0))," ")</f>
        <v xml:space="preserve"> </v>
      </c>
      <c r="G339" s="3" t="e">
        <f>IF(VLOOKUP(B339,#REF!,3,0)=0,"  ",VLOOKUP(B339,#REF!,3,0))</f>
        <v>#REF!</v>
      </c>
      <c r="H339" s="87" t="str">
        <f>IFERROR(IF(VLOOKUP(B339,#REF!,3,0)=0,"  ",VLOOKUP(B339,#REF!,3,0))," ")</f>
        <v xml:space="preserve"> </v>
      </c>
      <c r="I339" s="87" t="str">
        <f>IFERROR(INDEX(#REF!,MATCH('FA Results original'!$B$6:$B$405,#REF!,0))," ")</f>
        <v xml:space="preserve"> </v>
      </c>
      <c r="J339" s="89" t="str">
        <f>IFERROR(IF(VLOOKUP(B339,#REF!,4,0)=0,"  ",VLOOKUP(B339,#REF!,4,0))," ")</f>
        <v xml:space="preserve"> </v>
      </c>
    </row>
    <row r="340" spans="2:10">
      <c r="B340" s="129" t="e">
        <f>IF(#REF!=" "," ",#REF!)</f>
        <v>#REF!</v>
      </c>
      <c r="D340" s="18" t="e">
        <f>IF(B340=" "," ",VLOOKUP(B340,#REF!,2,0))</f>
        <v>#REF!</v>
      </c>
      <c r="E340" s="18" t="str">
        <f>IFERROR(IF(B340=" ","  ",VLOOKUP('FA Results original'!B340,#REF!,2,0))," ")</f>
        <v xml:space="preserve"> </v>
      </c>
      <c r="F340" s="18" t="str">
        <f>IFERROR(IF(B340=" ","  ",VLOOKUP('FA Results original'!B340,#REF!,2,0))," ")</f>
        <v xml:space="preserve"> </v>
      </c>
      <c r="G340" s="3" t="e">
        <f>IF(VLOOKUP(B340,#REF!,3,0)=0,"  ",VLOOKUP(B340,#REF!,3,0))</f>
        <v>#REF!</v>
      </c>
      <c r="H340" s="87" t="str">
        <f>IFERROR(IF(VLOOKUP(B340,#REF!,3,0)=0,"  ",VLOOKUP(B340,#REF!,3,0))," ")</f>
        <v xml:space="preserve"> </v>
      </c>
      <c r="I340" s="87" t="str">
        <f>IFERROR(INDEX(#REF!,MATCH('FA Results original'!$B$6:$B$405,#REF!,0))," ")</f>
        <v xml:space="preserve"> </v>
      </c>
      <c r="J340" s="89" t="str">
        <f>IFERROR(IF(VLOOKUP(B340,#REF!,4,0)=0,"  ",VLOOKUP(B340,#REF!,4,0))," ")</f>
        <v xml:space="preserve"> </v>
      </c>
    </row>
    <row r="341" spans="2:10">
      <c r="B341" s="129" t="e">
        <f>IF(#REF!=" "," ",#REF!)</f>
        <v>#REF!</v>
      </c>
      <c r="D341" s="18" t="e">
        <f>IF(B341=" "," ",VLOOKUP(B341,#REF!,2,0))</f>
        <v>#REF!</v>
      </c>
      <c r="E341" s="18" t="str">
        <f>IFERROR(IF(B341=" ","  ",VLOOKUP('FA Results original'!B341,#REF!,2,0))," ")</f>
        <v xml:space="preserve"> </v>
      </c>
      <c r="F341" s="18" t="str">
        <f>IFERROR(IF(B341=" ","  ",VLOOKUP('FA Results original'!B341,#REF!,2,0))," ")</f>
        <v xml:space="preserve"> </v>
      </c>
      <c r="G341" s="3" t="e">
        <f>IF(VLOOKUP(B341,#REF!,3,0)=0,"  ",VLOOKUP(B341,#REF!,3,0))</f>
        <v>#REF!</v>
      </c>
      <c r="H341" s="87" t="str">
        <f>IFERROR(IF(VLOOKUP(B341,#REF!,3,0)=0,"  ",VLOOKUP(B341,#REF!,3,0))," ")</f>
        <v xml:space="preserve"> </v>
      </c>
      <c r="I341" s="87" t="str">
        <f>IFERROR(INDEX(#REF!,MATCH('FA Results original'!$B$6:$B$405,#REF!,0))," ")</f>
        <v xml:space="preserve"> </v>
      </c>
      <c r="J341" s="89" t="str">
        <f>IFERROR(IF(VLOOKUP(B341,#REF!,4,0)=0,"  ",VLOOKUP(B341,#REF!,4,0))," ")</f>
        <v xml:space="preserve"> </v>
      </c>
    </row>
    <row r="342" spans="2:10">
      <c r="B342" s="129" t="e">
        <f>IF(#REF!=" "," ",#REF!)</f>
        <v>#REF!</v>
      </c>
      <c r="D342" s="18" t="e">
        <f>IF(B342=" "," ",VLOOKUP(B342,#REF!,2,0))</f>
        <v>#REF!</v>
      </c>
      <c r="E342" s="18" t="str">
        <f>IFERROR(IF(B342=" ","  ",VLOOKUP('FA Results original'!B342,#REF!,2,0))," ")</f>
        <v xml:space="preserve"> </v>
      </c>
      <c r="F342" s="18" t="str">
        <f>IFERROR(IF(B342=" ","  ",VLOOKUP('FA Results original'!B342,#REF!,2,0))," ")</f>
        <v xml:space="preserve"> </v>
      </c>
      <c r="G342" s="3" t="e">
        <f>IF(VLOOKUP(B342,#REF!,3,0)=0,"  ",VLOOKUP(B342,#REF!,3,0))</f>
        <v>#REF!</v>
      </c>
      <c r="H342" s="87" t="str">
        <f>IFERROR(IF(VLOOKUP(B342,#REF!,3,0)=0,"  ",VLOOKUP(B342,#REF!,3,0))," ")</f>
        <v xml:space="preserve"> </v>
      </c>
      <c r="I342" s="87" t="str">
        <f>IFERROR(INDEX(#REF!,MATCH('FA Results original'!$B$6:$B$405,#REF!,0))," ")</f>
        <v xml:space="preserve"> </v>
      </c>
      <c r="J342" s="89" t="str">
        <f>IFERROR(IF(VLOOKUP(B342,#REF!,4,0)=0,"  ",VLOOKUP(B342,#REF!,4,0))," ")</f>
        <v xml:space="preserve"> </v>
      </c>
    </row>
    <row r="343" spans="2:10">
      <c r="B343" s="129" t="e">
        <f>IF(#REF!=" "," ",#REF!)</f>
        <v>#REF!</v>
      </c>
      <c r="D343" s="18" t="e">
        <f>IF(B343=" "," ",VLOOKUP(B343,#REF!,2,0))</f>
        <v>#REF!</v>
      </c>
      <c r="E343" s="18" t="str">
        <f>IFERROR(IF(B343=" ","  ",VLOOKUP('FA Results original'!B343,#REF!,2,0))," ")</f>
        <v xml:space="preserve"> </v>
      </c>
      <c r="F343" s="18" t="str">
        <f>IFERROR(IF(B343=" ","  ",VLOOKUP('FA Results original'!B343,#REF!,2,0))," ")</f>
        <v xml:space="preserve"> </v>
      </c>
      <c r="G343" s="3" t="e">
        <f>IF(VLOOKUP(B343,#REF!,3,0)=0,"  ",VLOOKUP(B343,#REF!,3,0))</f>
        <v>#REF!</v>
      </c>
      <c r="H343" s="87" t="str">
        <f>IFERROR(IF(VLOOKUP(B343,#REF!,3,0)=0,"  ",VLOOKUP(B343,#REF!,3,0))," ")</f>
        <v xml:space="preserve"> </v>
      </c>
      <c r="I343" s="87" t="str">
        <f>IFERROR(INDEX(#REF!,MATCH('FA Results original'!$B$6:$B$405,#REF!,0))," ")</f>
        <v xml:space="preserve"> </v>
      </c>
      <c r="J343" s="89" t="str">
        <f>IFERROR(IF(VLOOKUP(B343,#REF!,4,0)=0,"  ",VLOOKUP(B343,#REF!,4,0))," ")</f>
        <v xml:space="preserve"> </v>
      </c>
    </row>
    <row r="344" spans="2:10">
      <c r="B344" s="129" t="e">
        <f>IF(#REF!=" "," ",#REF!)</f>
        <v>#REF!</v>
      </c>
      <c r="D344" s="18" t="e">
        <f>IF(B344=" "," ",VLOOKUP(B344,#REF!,2,0))</f>
        <v>#REF!</v>
      </c>
      <c r="E344" s="18" t="str">
        <f>IFERROR(IF(B344=" ","  ",VLOOKUP('FA Results original'!B344,#REF!,2,0))," ")</f>
        <v xml:space="preserve"> </v>
      </c>
      <c r="F344" s="18" t="str">
        <f>IFERROR(IF(B344=" ","  ",VLOOKUP('FA Results original'!B344,#REF!,2,0))," ")</f>
        <v xml:space="preserve"> </v>
      </c>
      <c r="G344" s="3" t="e">
        <f>IF(VLOOKUP(B344,#REF!,3,0)=0,"  ",VLOOKUP(B344,#REF!,3,0))</f>
        <v>#REF!</v>
      </c>
      <c r="H344" s="87" t="str">
        <f>IFERROR(IF(VLOOKUP(B344,#REF!,3,0)=0,"  ",VLOOKUP(B344,#REF!,3,0))," ")</f>
        <v xml:space="preserve"> </v>
      </c>
      <c r="I344" s="87" t="str">
        <f>IFERROR(INDEX(#REF!,MATCH('FA Results original'!$B$6:$B$405,#REF!,0))," ")</f>
        <v xml:space="preserve"> </v>
      </c>
      <c r="J344" s="89" t="str">
        <f>IFERROR(IF(VLOOKUP(B344,#REF!,4,0)=0,"  ",VLOOKUP(B344,#REF!,4,0))," ")</f>
        <v xml:space="preserve"> </v>
      </c>
    </row>
    <row r="345" spans="2:10">
      <c r="B345" s="129" t="e">
        <f>IF(#REF!=" "," ",#REF!)</f>
        <v>#REF!</v>
      </c>
      <c r="D345" s="18" t="e">
        <f>IF(B345=" "," ",VLOOKUP(B345,#REF!,2,0))</f>
        <v>#REF!</v>
      </c>
      <c r="E345" s="18" t="str">
        <f>IFERROR(IF(B345=" ","  ",VLOOKUP('FA Results original'!B345,#REF!,2,0))," ")</f>
        <v xml:space="preserve"> </v>
      </c>
      <c r="F345" s="18" t="str">
        <f>IFERROR(IF(B345=" ","  ",VLOOKUP('FA Results original'!B345,#REF!,2,0))," ")</f>
        <v xml:space="preserve"> </v>
      </c>
      <c r="G345" s="3" t="e">
        <f>IF(VLOOKUP(B345,#REF!,3,0)=0,"  ",VLOOKUP(B345,#REF!,3,0))</f>
        <v>#REF!</v>
      </c>
      <c r="H345" s="87" t="str">
        <f>IFERROR(IF(VLOOKUP(B345,#REF!,3,0)=0,"  ",VLOOKUP(B345,#REF!,3,0))," ")</f>
        <v xml:space="preserve"> </v>
      </c>
      <c r="I345" s="87" t="str">
        <f>IFERROR(INDEX(#REF!,MATCH('FA Results original'!$B$6:$B$405,#REF!,0))," ")</f>
        <v xml:space="preserve"> </v>
      </c>
      <c r="J345" s="89" t="str">
        <f>IFERROR(IF(VLOOKUP(B345,#REF!,4,0)=0,"  ",VLOOKUP(B345,#REF!,4,0))," ")</f>
        <v xml:space="preserve"> </v>
      </c>
    </row>
    <row r="346" spans="2:10">
      <c r="B346" s="129" t="e">
        <f>IF(#REF!=" "," ",#REF!)</f>
        <v>#REF!</v>
      </c>
      <c r="D346" s="18" t="e">
        <f>IF(B346=" "," ",VLOOKUP(B346,#REF!,2,0))</f>
        <v>#REF!</v>
      </c>
      <c r="E346" s="18" t="str">
        <f>IFERROR(IF(B346=" ","  ",VLOOKUP('FA Results original'!B346,#REF!,2,0))," ")</f>
        <v xml:space="preserve"> </v>
      </c>
      <c r="F346" s="18" t="str">
        <f>IFERROR(IF(B346=" ","  ",VLOOKUP('FA Results original'!B346,#REF!,2,0))," ")</f>
        <v xml:space="preserve"> </v>
      </c>
      <c r="G346" s="3" t="e">
        <f>IF(VLOOKUP(B346,#REF!,3,0)=0,"  ",VLOOKUP(B346,#REF!,3,0))</f>
        <v>#REF!</v>
      </c>
      <c r="H346" s="87" t="str">
        <f>IFERROR(IF(VLOOKUP(B346,#REF!,3,0)=0,"  ",VLOOKUP(B346,#REF!,3,0))," ")</f>
        <v xml:space="preserve"> </v>
      </c>
      <c r="I346" s="87" t="str">
        <f>IFERROR(INDEX(#REF!,MATCH('FA Results original'!$B$6:$B$405,#REF!,0))," ")</f>
        <v xml:space="preserve"> </v>
      </c>
      <c r="J346" s="89" t="str">
        <f>IFERROR(IF(VLOOKUP(B346,#REF!,4,0)=0,"  ",VLOOKUP(B346,#REF!,4,0))," ")</f>
        <v xml:space="preserve"> </v>
      </c>
    </row>
    <row r="347" spans="2:10">
      <c r="B347" s="129" t="e">
        <f>IF(#REF!=" "," ",#REF!)</f>
        <v>#REF!</v>
      </c>
      <c r="D347" s="18" t="e">
        <f>IF(B347=" "," ",VLOOKUP(B347,#REF!,2,0))</f>
        <v>#REF!</v>
      </c>
      <c r="E347" s="18" t="str">
        <f>IFERROR(IF(B347=" ","  ",VLOOKUP('FA Results original'!B347,#REF!,2,0))," ")</f>
        <v xml:space="preserve"> </v>
      </c>
      <c r="F347" s="18" t="str">
        <f>IFERROR(IF(B347=" ","  ",VLOOKUP('FA Results original'!B347,#REF!,2,0))," ")</f>
        <v xml:space="preserve"> </v>
      </c>
      <c r="G347" s="3" t="e">
        <f>IF(VLOOKUP(B347,#REF!,3,0)=0,"  ",VLOOKUP(B347,#REF!,3,0))</f>
        <v>#REF!</v>
      </c>
      <c r="H347" s="87" t="str">
        <f>IFERROR(IF(VLOOKUP(B347,#REF!,3,0)=0,"  ",VLOOKUP(B347,#REF!,3,0))," ")</f>
        <v xml:space="preserve"> </v>
      </c>
      <c r="I347" s="87" t="str">
        <f>IFERROR(INDEX(#REF!,MATCH('FA Results original'!$B$6:$B$405,#REF!,0))," ")</f>
        <v xml:space="preserve"> </v>
      </c>
      <c r="J347" s="89" t="str">
        <f>IFERROR(IF(VLOOKUP(B347,#REF!,4,0)=0,"  ",VLOOKUP(B347,#REF!,4,0))," ")</f>
        <v xml:space="preserve"> </v>
      </c>
    </row>
    <row r="348" spans="2:10">
      <c r="B348" s="129" t="e">
        <f>IF(#REF!=" "," ",#REF!)</f>
        <v>#REF!</v>
      </c>
      <c r="D348" s="18" t="e">
        <f>IF(B348=" "," ",VLOOKUP(B348,#REF!,2,0))</f>
        <v>#REF!</v>
      </c>
      <c r="E348" s="18" t="str">
        <f>IFERROR(IF(B348=" ","  ",VLOOKUP('FA Results original'!B348,#REF!,2,0))," ")</f>
        <v xml:space="preserve"> </v>
      </c>
      <c r="F348" s="18" t="str">
        <f>IFERROR(IF(B348=" ","  ",VLOOKUP('FA Results original'!B348,#REF!,2,0))," ")</f>
        <v xml:space="preserve"> </v>
      </c>
      <c r="G348" s="3" t="e">
        <f>IF(VLOOKUP(B348,#REF!,3,0)=0,"  ",VLOOKUP(B348,#REF!,3,0))</f>
        <v>#REF!</v>
      </c>
      <c r="H348" s="87" t="str">
        <f>IFERROR(IF(VLOOKUP(B348,#REF!,3,0)=0,"  ",VLOOKUP(B348,#REF!,3,0))," ")</f>
        <v xml:space="preserve"> </v>
      </c>
      <c r="I348" s="87" t="str">
        <f>IFERROR(INDEX(#REF!,MATCH('FA Results original'!$B$6:$B$405,#REF!,0))," ")</f>
        <v xml:space="preserve"> </v>
      </c>
      <c r="J348" s="89" t="str">
        <f>IFERROR(IF(VLOOKUP(B348,#REF!,4,0)=0,"  ",VLOOKUP(B348,#REF!,4,0))," ")</f>
        <v xml:space="preserve"> </v>
      </c>
    </row>
    <row r="349" spans="2:10">
      <c r="B349" s="129" t="e">
        <f>IF(#REF!=" "," ",#REF!)</f>
        <v>#REF!</v>
      </c>
      <c r="D349" s="18" t="e">
        <f>IF(B349=" "," ",VLOOKUP(B349,#REF!,2,0))</f>
        <v>#REF!</v>
      </c>
      <c r="E349" s="18" t="str">
        <f>IFERROR(IF(B349=" ","  ",VLOOKUP('FA Results original'!B349,#REF!,2,0))," ")</f>
        <v xml:space="preserve"> </v>
      </c>
      <c r="F349" s="18" t="str">
        <f>IFERROR(IF(B349=" ","  ",VLOOKUP('FA Results original'!B349,#REF!,2,0))," ")</f>
        <v xml:space="preserve"> </v>
      </c>
      <c r="G349" s="3" t="e">
        <f>IF(VLOOKUP(B349,#REF!,3,0)=0,"  ",VLOOKUP(B349,#REF!,3,0))</f>
        <v>#REF!</v>
      </c>
      <c r="H349" s="87" t="str">
        <f>IFERROR(IF(VLOOKUP(B349,#REF!,3,0)=0,"  ",VLOOKUP(B349,#REF!,3,0))," ")</f>
        <v xml:space="preserve"> </v>
      </c>
      <c r="I349" s="87" t="str">
        <f>IFERROR(INDEX(#REF!,MATCH('FA Results original'!$B$6:$B$405,#REF!,0))," ")</f>
        <v xml:space="preserve"> </v>
      </c>
      <c r="J349" s="89" t="str">
        <f>IFERROR(IF(VLOOKUP(B349,#REF!,4,0)=0,"  ",VLOOKUP(B349,#REF!,4,0))," ")</f>
        <v xml:space="preserve"> </v>
      </c>
    </row>
    <row r="350" spans="2:10">
      <c r="B350" s="129" t="e">
        <f>IF(#REF!=" "," ",#REF!)</f>
        <v>#REF!</v>
      </c>
      <c r="D350" s="18" t="e">
        <f>IF(B350=" "," ",VLOOKUP(B350,#REF!,2,0))</f>
        <v>#REF!</v>
      </c>
      <c r="E350" s="18" t="str">
        <f>IFERROR(IF(B350=" ","  ",VLOOKUP('FA Results original'!B350,#REF!,2,0))," ")</f>
        <v xml:space="preserve"> </v>
      </c>
      <c r="F350" s="18" t="str">
        <f>IFERROR(IF(B350=" ","  ",VLOOKUP('FA Results original'!B350,#REF!,2,0))," ")</f>
        <v xml:space="preserve"> </v>
      </c>
      <c r="G350" s="3" t="e">
        <f>IF(VLOOKUP(B350,#REF!,3,0)=0,"  ",VLOOKUP(B350,#REF!,3,0))</f>
        <v>#REF!</v>
      </c>
      <c r="H350" s="87" t="str">
        <f>IFERROR(IF(VLOOKUP(B350,#REF!,3,0)=0,"  ",VLOOKUP(B350,#REF!,3,0))," ")</f>
        <v xml:space="preserve"> </v>
      </c>
      <c r="I350" s="87" t="str">
        <f>IFERROR(INDEX(#REF!,MATCH('FA Results original'!$B$6:$B$405,#REF!,0))," ")</f>
        <v xml:space="preserve"> </v>
      </c>
      <c r="J350" s="89" t="str">
        <f>IFERROR(IF(VLOOKUP(B350,#REF!,4,0)=0,"  ",VLOOKUP(B350,#REF!,4,0))," ")</f>
        <v xml:space="preserve"> </v>
      </c>
    </row>
    <row r="351" spans="2:10">
      <c r="B351" s="129" t="e">
        <f>IF(#REF!=" "," ",#REF!)</f>
        <v>#REF!</v>
      </c>
      <c r="D351" s="18" t="e">
        <f>IF(B351=" "," ",VLOOKUP(B351,#REF!,2,0))</f>
        <v>#REF!</v>
      </c>
      <c r="E351" s="18" t="str">
        <f>IFERROR(IF(B351=" ","  ",VLOOKUP('FA Results original'!B351,#REF!,2,0))," ")</f>
        <v xml:space="preserve"> </v>
      </c>
      <c r="F351" s="18" t="str">
        <f>IFERROR(IF(B351=" ","  ",VLOOKUP('FA Results original'!B351,#REF!,2,0))," ")</f>
        <v xml:space="preserve"> </v>
      </c>
      <c r="G351" s="3" t="e">
        <f>IF(VLOOKUP(B351,#REF!,3,0)=0,"  ",VLOOKUP(B351,#REF!,3,0))</f>
        <v>#REF!</v>
      </c>
      <c r="H351" s="87" t="str">
        <f>IFERROR(IF(VLOOKUP(B351,#REF!,3,0)=0,"  ",VLOOKUP(B351,#REF!,3,0))," ")</f>
        <v xml:space="preserve"> </v>
      </c>
      <c r="I351" s="87" t="str">
        <f>IFERROR(INDEX(#REF!,MATCH('FA Results original'!$B$6:$B$405,#REF!,0))," ")</f>
        <v xml:space="preserve"> </v>
      </c>
      <c r="J351" s="89" t="str">
        <f>IFERROR(IF(VLOOKUP(B351,#REF!,4,0)=0,"  ",VLOOKUP(B351,#REF!,4,0))," ")</f>
        <v xml:space="preserve"> </v>
      </c>
    </row>
    <row r="352" spans="2:10">
      <c r="B352" s="129" t="e">
        <f>IF(#REF!=" "," ",#REF!)</f>
        <v>#REF!</v>
      </c>
      <c r="D352" s="18" t="e">
        <f>IF(B352=" "," ",VLOOKUP(B352,#REF!,2,0))</f>
        <v>#REF!</v>
      </c>
      <c r="E352" s="18" t="str">
        <f>IFERROR(IF(B352=" ","  ",VLOOKUP('FA Results original'!B352,#REF!,2,0))," ")</f>
        <v xml:space="preserve"> </v>
      </c>
      <c r="F352" s="18" t="str">
        <f>IFERROR(IF(B352=" ","  ",VLOOKUP('FA Results original'!B352,#REF!,2,0))," ")</f>
        <v xml:space="preserve"> </v>
      </c>
      <c r="G352" s="3" t="e">
        <f>IF(VLOOKUP(B352,#REF!,3,0)=0,"  ",VLOOKUP(B352,#REF!,3,0))</f>
        <v>#REF!</v>
      </c>
      <c r="H352" s="87" t="str">
        <f>IFERROR(IF(VLOOKUP(B352,#REF!,3,0)=0,"  ",VLOOKUP(B352,#REF!,3,0))," ")</f>
        <v xml:space="preserve"> </v>
      </c>
      <c r="I352" s="87" t="str">
        <f>IFERROR(INDEX(#REF!,MATCH('FA Results original'!$B$6:$B$405,#REF!,0))," ")</f>
        <v xml:space="preserve"> </v>
      </c>
      <c r="J352" s="89" t="str">
        <f>IFERROR(IF(VLOOKUP(B352,#REF!,4,0)=0,"  ",VLOOKUP(B352,#REF!,4,0))," ")</f>
        <v xml:space="preserve"> </v>
      </c>
    </row>
    <row r="353" spans="2:10">
      <c r="B353" s="129" t="e">
        <f>IF(#REF!=" "," ",#REF!)</f>
        <v>#REF!</v>
      </c>
      <c r="D353" s="18" t="e">
        <f>IF(B353=" "," ",VLOOKUP(B353,#REF!,2,0))</f>
        <v>#REF!</v>
      </c>
      <c r="E353" s="18" t="str">
        <f>IFERROR(IF(B353=" ","  ",VLOOKUP('FA Results original'!B353,#REF!,2,0))," ")</f>
        <v xml:space="preserve"> </v>
      </c>
      <c r="F353" s="18" t="str">
        <f>IFERROR(IF(B353=" ","  ",VLOOKUP('FA Results original'!B353,#REF!,2,0))," ")</f>
        <v xml:space="preserve"> </v>
      </c>
      <c r="G353" s="3" t="e">
        <f>IF(VLOOKUP(B353,#REF!,3,0)=0,"  ",VLOOKUP(B353,#REF!,3,0))</f>
        <v>#REF!</v>
      </c>
      <c r="H353" s="87" t="str">
        <f>IFERROR(IF(VLOOKUP(B353,#REF!,3,0)=0,"  ",VLOOKUP(B353,#REF!,3,0))," ")</f>
        <v xml:space="preserve"> </v>
      </c>
      <c r="I353" s="87" t="str">
        <f>IFERROR(INDEX(#REF!,MATCH('FA Results original'!$B$6:$B$405,#REF!,0))," ")</f>
        <v xml:space="preserve"> </v>
      </c>
      <c r="J353" s="89" t="str">
        <f>IFERROR(IF(VLOOKUP(B353,#REF!,4,0)=0,"  ",VLOOKUP(B353,#REF!,4,0))," ")</f>
        <v xml:space="preserve"> </v>
      </c>
    </row>
    <row r="354" spans="2:10">
      <c r="B354" s="129" t="e">
        <f>IF(#REF!=" "," ",#REF!)</f>
        <v>#REF!</v>
      </c>
      <c r="D354" s="18" t="e">
        <f>IF(B354=" "," ",VLOOKUP(B354,#REF!,2,0))</f>
        <v>#REF!</v>
      </c>
      <c r="E354" s="18" t="str">
        <f>IFERROR(IF(B354=" ","  ",VLOOKUP('FA Results original'!B354,#REF!,2,0))," ")</f>
        <v xml:space="preserve"> </v>
      </c>
      <c r="F354" s="18" t="str">
        <f>IFERROR(IF(B354=" ","  ",VLOOKUP('FA Results original'!B354,#REF!,2,0))," ")</f>
        <v xml:space="preserve"> </v>
      </c>
      <c r="G354" s="3" t="e">
        <f>IF(VLOOKUP(B354,#REF!,3,0)=0,"  ",VLOOKUP(B354,#REF!,3,0))</f>
        <v>#REF!</v>
      </c>
      <c r="H354" s="87" t="str">
        <f>IFERROR(IF(VLOOKUP(B354,#REF!,3,0)=0,"  ",VLOOKUP(B354,#REF!,3,0))," ")</f>
        <v xml:space="preserve"> </v>
      </c>
      <c r="I354" s="87" t="str">
        <f>IFERROR(INDEX(#REF!,MATCH('FA Results original'!$B$6:$B$405,#REF!,0))," ")</f>
        <v xml:space="preserve"> </v>
      </c>
      <c r="J354" s="89" t="str">
        <f>IFERROR(IF(VLOOKUP(B354,#REF!,4,0)=0,"  ",VLOOKUP(B354,#REF!,4,0))," ")</f>
        <v xml:space="preserve"> </v>
      </c>
    </row>
    <row r="355" spans="2:10">
      <c r="B355" s="129" t="e">
        <f>IF(#REF!=" "," ",#REF!)</f>
        <v>#REF!</v>
      </c>
      <c r="D355" s="18" t="e">
        <f>IF(B355=" "," ",VLOOKUP(B355,#REF!,2,0))</f>
        <v>#REF!</v>
      </c>
      <c r="E355" s="18" t="str">
        <f>IFERROR(IF(B355=" ","  ",VLOOKUP('FA Results original'!B355,#REF!,2,0))," ")</f>
        <v xml:space="preserve"> </v>
      </c>
      <c r="F355" s="18" t="str">
        <f>IFERROR(IF(B355=" ","  ",VLOOKUP('FA Results original'!B355,#REF!,2,0))," ")</f>
        <v xml:space="preserve"> </v>
      </c>
      <c r="G355" s="3" t="e">
        <f>IF(VLOOKUP(B355,#REF!,3,0)=0,"  ",VLOOKUP(B355,#REF!,3,0))</f>
        <v>#REF!</v>
      </c>
      <c r="H355" s="87" t="str">
        <f>IFERROR(IF(VLOOKUP(B355,#REF!,3,0)=0,"  ",VLOOKUP(B355,#REF!,3,0))," ")</f>
        <v xml:space="preserve"> </v>
      </c>
      <c r="I355" s="87" t="str">
        <f>IFERROR(INDEX(#REF!,MATCH('FA Results original'!$B$6:$B$405,#REF!,0))," ")</f>
        <v xml:space="preserve"> </v>
      </c>
      <c r="J355" s="89" t="str">
        <f>IFERROR(IF(VLOOKUP(B355,#REF!,4,0)=0,"  ",VLOOKUP(B355,#REF!,4,0))," ")</f>
        <v xml:space="preserve"> </v>
      </c>
    </row>
    <row r="356" spans="2:10">
      <c r="B356" s="129" t="e">
        <f>IF(#REF!=" "," ",#REF!)</f>
        <v>#REF!</v>
      </c>
      <c r="D356" s="18" t="e">
        <f>IF(B356=" "," ",VLOOKUP(B356,#REF!,2,0))</f>
        <v>#REF!</v>
      </c>
      <c r="E356" s="18" t="str">
        <f>IFERROR(IF(B356=" ","  ",VLOOKUP('FA Results original'!B356,#REF!,2,0))," ")</f>
        <v xml:space="preserve"> </v>
      </c>
      <c r="F356" s="18" t="str">
        <f>IFERROR(IF(B356=" ","  ",VLOOKUP('FA Results original'!B356,#REF!,2,0))," ")</f>
        <v xml:space="preserve"> </v>
      </c>
      <c r="G356" s="3" t="e">
        <f>IF(VLOOKUP(B356,#REF!,3,0)=0,"  ",VLOOKUP(B356,#REF!,3,0))</f>
        <v>#REF!</v>
      </c>
      <c r="H356" s="87" t="str">
        <f>IFERROR(IF(VLOOKUP(B356,#REF!,3,0)=0,"  ",VLOOKUP(B356,#REF!,3,0))," ")</f>
        <v xml:space="preserve"> </v>
      </c>
      <c r="I356" s="87" t="str">
        <f>IFERROR(INDEX(#REF!,MATCH('FA Results original'!$B$6:$B$405,#REF!,0))," ")</f>
        <v xml:space="preserve"> </v>
      </c>
      <c r="J356" s="89" t="str">
        <f>IFERROR(IF(VLOOKUP(B356,#REF!,4,0)=0,"  ",VLOOKUP(B356,#REF!,4,0))," ")</f>
        <v xml:space="preserve"> </v>
      </c>
    </row>
    <row r="357" spans="2:10">
      <c r="B357" s="129" t="e">
        <f>IF(#REF!=" "," ",#REF!)</f>
        <v>#REF!</v>
      </c>
      <c r="D357" s="18" t="e">
        <f>IF(B357=" "," ",VLOOKUP(B357,#REF!,2,0))</f>
        <v>#REF!</v>
      </c>
      <c r="E357" s="18" t="str">
        <f>IFERROR(IF(B357=" ","  ",VLOOKUP('FA Results original'!B357,#REF!,2,0))," ")</f>
        <v xml:space="preserve"> </v>
      </c>
      <c r="F357" s="18" t="str">
        <f>IFERROR(IF(B357=" ","  ",VLOOKUP('FA Results original'!B357,#REF!,2,0))," ")</f>
        <v xml:space="preserve"> </v>
      </c>
      <c r="G357" s="3" t="e">
        <f>IF(VLOOKUP(B357,#REF!,3,0)=0,"  ",VLOOKUP(B357,#REF!,3,0))</f>
        <v>#REF!</v>
      </c>
      <c r="H357" s="87" t="str">
        <f>IFERROR(IF(VLOOKUP(B357,#REF!,3,0)=0,"  ",VLOOKUP(B357,#REF!,3,0))," ")</f>
        <v xml:space="preserve"> </v>
      </c>
      <c r="I357" s="87" t="str">
        <f>IFERROR(INDEX(#REF!,MATCH('FA Results original'!$B$6:$B$405,#REF!,0))," ")</f>
        <v xml:space="preserve"> </v>
      </c>
      <c r="J357" s="89" t="str">
        <f>IFERROR(IF(VLOOKUP(B357,#REF!,4,0)=0,"  ",VLOOKUP(B357,#REF!,4,0))," ")</f>
        <v xml:space="preserve"> </v>
      </c>
    </row>
    <row r="358" spans="2:10">
      <c r="B358" s="129" t="e">
        <f>IF(#REF!=" "," ",#REF!)</f>
        <v>#REF!</v>
      </c>
      <c r="D358" s="18" t="e">
        <f>IF(B358=" "," ",VLOOKUP(B358,#REF!,2,0))</f>
        <v>#REF!</v>
      </c>
      <c r="E358" s="18" t="str">
        <f>IFERROR(IF(B358=" ","  ",VLOOKUP('FA Results original'!B358,#REF!,2,0))," ")</f>
        <v xml:space="preserve"> </v>
      </c>
      <c r="F358" s="18" t="str">
        <f>IFERROR(IF(B358=" ","  ",VLOOKUP('FA Results original'!B358,#REF!,2,0))," ")</f>
        <v xml:space="preserve"> </v>
      </c>
      <c r="G358" s="3" t="e">
        <f>IF(VLOOKUP(B358,#REF!,3,0)=0,"  ",VLOOKUP(B358,#REF!,3,0))</f>
        <v>#REF!</v>
      </c>
      <c r="H358" s="87" t="str">
        <f>IFERROR(IF(VLOOKUP(B358,#REF!,3,0)=0,"  ",VLOOKUP(B358,#REF!,3,0))," ")</f>
        <v xml:space="preserve"> </v>
      </c>
      <c r="I358" s="87" t="str">
        <f>IFERROR(INDEX(#REF!,MATCH('FA Results original'!$B$6:$B$405,#REF!,0))," ")</f>
        <v xml:space="preserve"> </v>
      </c>
      <c r="J358" s="89" t="str">
        <f>IFERROR(IF(VLOOKUP(B358,#REF!,4,0)=0,"  ",VLOOKUP(B358,#REF!,4,0))," ")</f>
        <v xml:space="preserve"> </v>
      </c>
    </row>
    <row r="359" spans="2:10">
      <c r="B359" s="129" t="e">
        <f>IF(#REF!=" "," ",#REF!)</f>
        <v>#REF!</v>
      </c>
      <c r="D359" s="18" t="e">
        <f>IF(B359=" "," ",VLOOKUP(B359,#REF!,2,0))</f>
        <v>#REF!</v>
      </c>
      <c r="E359" s="18" t="str">
        <f>IFERROR(IF(B359=" ","  ",VLOOKUP('FA Results original'!B359,#REF!,2,0))," ")</f>
        <v xml:space="preserve"> </v>
      </c>
      <c r="F359" s="18" t="str">
        <f>IFERROR(IF(B359=" ","  ",VLOOKUP('FA Results original'!B359,#REF!,2,0))," ")</f>
        <v xml:space="preserve"> </v>
      </c>
      <c r="G359" s="3" t="e">
        <f>IF(VLOOKUP(B359,#REF!,3,0)=0,"  ",VLOOKUP(B359,#REF!,3,0))</f>
        <v>#REF!</v>
      </c>
      <c r="H359" s="87" t="str">
        <f>IFERROR(IF(VLOOKUP(B359,#REF!,3,0)=0,"  ",VLOOKUP(B359,#REF!,3,0))," ")</f>
        <v xml:space="preserve"> </v>
      </c>
      <c r="I359" s="87" t="str">
        <f>IFERROR(INDEX(#REF!,MATCH('FA Results original'!$B$6:$B$405,#REF!,0))," ")</f>
        <v xml:space="preserve"> </v>
      </c>
      <c r="J359" s="89" t="str">
        <f>IFERROR(IF(VLOOKUP(B359,#REF!,4,0)=0,"  ",VLOOKUP(B359,#REF!,4,0))," ")</f>
        <v xml:space="preserve"> </v>
      </c>
    </row>
    <row r="360" spans="2:10">
      <c r="B360" s="129" t="e">
        <f>IF(#REF!=" "," ",#REF!)</f>
        <v>#REF!</v>
      </c>
      <c r="D360" s="18" t="e">
        <f>IF(B360=" "," ",VLOOKUP(B360,#REF!,2,0))</f>
        <v>#REF!</v>
      </c>
      <c r="E360" s="18" t="str">
        <f>IFERROR(IF(B360=" ","  ",VLOOKUP('FA Results original'!B360,#REF!,2,0))," ")</f>
        <v xml:space="preserve"> </v>
      </c>
      <c r="F360" s="18" t="str">
        <f>IFERROR(IF(B360=" ","  ",VLOOKUP('FA Results original'!B360,#REF!,2,0))," ")</f>
        <v xml:space="preserve"> </v>
      </c>
      <c r="G360" s="3" t="e">
        <f>IF(VLOOKUP(B360,#REF!,3,0)=0,"  ",VLOOKUP(B360,#REF!,3,0))</f>
        <v>#REF!</v>
      </c>
      <c r="H360" s="87" t="str">
        <f>IFERROR(IF(VLOOKUP(B360,#REF!,3,0)=0,"  ",VLOOKUP(B360,#REF!,3,0))," ")</f>
        <v xml:space="preserve"> </v>
      </c>
      <c r="I360" s="87" t="str">
        <f>IFERROR(INDEX(#REF!,MATCH('FA Results original'!$B$6:$B$405,#REF!,0))," ")</f>
        <v xml:space="preserve"> </v>
      </c>
      <c r="J360" s="89" t="str">
        <f>IFERROR(IF(VLOOKUP(B360,#REF!,4,0)=0,"  ",VLOOKUP(B360,#REF!,4,0))," ")</f>
        <v xml:space="preserve"> </v>
      </c>
    </row>
    <row r="361" spans="2:10">
      <c r="B361" s="129" t="e">
        <f>IF(#REF!=" "," ",#REF!)</f>
        <v>#REF!</v>
      </c>
      <c r="D361" s="18" t="e">
        <f>IF(B361=" "," ",VLOOKUP(B361,#REF!,2,0))</f>
        <v>#REF!</v>
      </c>
      <c r="E361" s="18" t="str">
        <f>IFERROR(IF(B361=" ","  ",VLOOKUP('FA Results original'!B361,#REF!,2,0))," ")</f>
        <v xml:space="preserve"> </v>
      </c>
      <c r="F361" s="18" t="str">
        <f>IFERROR(IF(B361=" ","  ",VLOOKUP('FA Results original'!B361,#REF!,2,0))," ")</f>
        <v xml:space="preserve"> </v>
      </c>
      <c r="G361" s="3" t="e">
        <f>IF(VLOOKUP(B361,#REF!,3,0)=0,"  ",VLOOKUP(B361,#REF!,3,0))</f>
        <v>#REF!</v>
      </c>
      <c r="H361" s="87" t="str">
        <f>IFERROR(IF(VLOOKUP(B361,#REF!,3,0)=0,"  ",VLOOKUP(B361,#REF!,3,0))," ")</f>
        <v xml:space="preserve"> </v>
      </c>
      <c r="I361" s="87" t="str">
        <f>IFERROR(INDEX(#REF!,MATCH('FA Results original'!$B$6:$B$405,#REF!,0))," ")</f>
        <v xml:space="preserve"> </v>
      </c>
      <c r="J361" s="89" t="str">
        <f>IFERROR(IF(VLOOKUP(B361,#REF!,4,0)=0,"  ",VLOOKUP(B361,#REF!,4,0))," ")</f>
        <v xml:space="preserve"> </v>
      </c>
    </row>
    <row r="362" spans="2:10">
      <c r="B362" s="129" t="e">
        <f>IF(#REF!=" "," ",#REF!)</f>
        <v>#REF!</v>
      </c>
      <c r="D362" s="18" t="e">
        <f>IF(B362=" "," ",VLOOKUP(B362,#REF!,2,0))</f>
        <v>#REF!</v>
      </c>
      <c r="E362" s="18" t="str">
        <f>IFERROR(IF(B362=" ","  ",VLOOKUP('FA Results original'!B362,#REF!,2,0))," ")</f>
        <v xml:space="preserve"> </v>
      </c>
      <c r="F362" s="18" t="str">
        <f>IFERROR(IF(B362=" ","  ",VLOOKUP('FA Results original'!B362,#REF!,2,0))," ")</f>
        <v xml:space="preserve"> </v>
      </c>
      <c r="G362" s="3" t="e">
        <f>IF(VLOOKUP(B362,#REF!,3,0)=0,"  ",VLOOKUP(B362,#REF!,3,0))</f>
        <v>#REF!</v>
      </c>
      <c r="H362" s="87" t="str">
        <f>IFERROR(IF(VLOOKUP(B362,#REF!,3,0)=0,"  ",VLOOKUP(B362,#REF!,3,0))," ")</f>
        <v xml:space="preserve"> </v>
      </c>
      <c r="I362" s="87" t="str">
        <f>IFERROR(INDEX(#REF!,MATCH('FA Results original'!$B$6:$B$405,#REF!,0))," ")</f>
        <v xml:space="preserve"> </v>
      </c>
      <c r="J362" s="89" t="str">
        <f>IFERROR(IF(VLOOKUP(B362,#REF!,4,0)=0,"  ",VLOOKUP(B362,#REF!,4,0))," ")</f>
        <v xml:space="preserve"> </v>
      </c>
    </row>
    <row r="363" spans="2:10">
      <c r="B363" s="129" t="e">
        <f>IF(#REF!=" "," ",#REF!)</f>
        <v>#REF!</v>
      </c>
      <c r="D363" s="18" t="e">
        <f>IF(B363=" "," ",VLOOKUP(B363,#REF!,2,0))</f>
        <v>#REF!</v>
      </c>
      <c r="E363" s="18" t="str">
        <f>IFERROR(IF(B363=" ","  ",VLOOKUP('FA Results original'!B363,#REF!,2,0))," ")</f>
        <v xml:space="preserve"> </v>
      </c>
      <c r="F363" s="18" t="str">
        <f>IFERROR(IF(B363=" ","  ",VLOOKUP('FA Results original'!B363,#REF!,2,0))," ")</f>
        <v xml:space="preserve"> </v>
      </c>
      <c r="G363" s="3" t="e">
        <f>IF(VLOOKUP(B363,#REF!,3,0)=0,"  ",VLOOKUP(B363,#REF!,3,0))</f>
        <v>#REF!</v>
      </c>
      <c r="H363" s="87" t="str">
        <f>IFERROR(IF(VLOOKUP(B363,#REF!,3,0)=0,"  ",VLOOKUP(B363,#REF!,3,0))," ")</f>
        <v xml:space="preserve"> </v>
      </c>
      <c r="I363" s="87" t="str">
        <f>IFERROR(INDEX(#REF!,MATCH('FA Results original'!$B$6:$B$405,#REF!,0))," ")</f>
        <v xml:space="preserve"> </v>
      </c>
      <c r="J363" s="89" t="str">
        <f>IFERROR(IF(VLOOKUP(B363,#REF!,4,0)=0,"  ",VLOOKUP(B363,#REF!,4,0))," ")</f>
        <v xml:space="preserve"> </v>
      </c>
    </row>
    <row r="364" spans="2:10">
      <c r="B364" s="129" t="e">
        <f>IF(#REF!=" "," ",#REF!)</f>
        <v>#REF!</v>
      </c>
      <c r="D364" s="18" t="e">
        <f>IF(B364=" "," ",VLOOKUP(B364,#REF!,2,0))</f>
        <v>#REF!</v>
      </c>
      <c r="E364" s="18" t="str">
        <f>IFERROR(IF(B364=" ","  ",VLOOKUP('FA Results original'!B364,#REF!,2,0))," ")</f>
        <v xml:space="preserve"> </v>
      </c>
      <c r="F364" s="18" t="str">
        <f>IFERROR(IF(B364=" ","  ",VLOOKUP('FA Results original'!B364,#REF!,2,0))," ")</f>
        <v xml:space="preserve"> </v>
      </c>
      <c r="G364" s="3" t="e">
        <f>IF(VLOOKUP(B364,#REF!,3,0)=0,"  ",VLOOKUP(B364,#REF!,3,0))</f>
        <v>#REF!</v>
      </c>
      <c r="H364" s="87" t="str">
        <f>IFERROR(IF(VLOOKUP(B364,#REF!,3,0)=0,"  ",VLOOKUP(B364,#REF!,3,0))," ")</f>
        <v xml:space="preserve"> </v>
      </c>
      <c r="I364" s="87" t="str">
        <f>IFERROR(INDEX(#REF!,MATCH('FA Results original'!$B$6:$B$405,#REF!,0))," ")</f>
        <v xml:space="preserve"> </v>
      </c>
      <c r="J364" s="89" t="str">
        <f>IFERROR(IF(VLOOKUP(B364,#REF!,4,0)=0,"  ",VLOOKUP(B364,#REF!,4,0))," ")</f>
        <v xml:space="preserve"> </v>
      </c>
    </row>
    <row r="365" spans="2:10">
      <c r="B365" s="129" t="e">
        <f>IF(#REF!=" "," ",#REF!)</f>
        <v>#REF!</v>
      </c>
      <c r="D365" s="18" t="e">
        <f>IF(B365=" "," ",VLOOKUP(B365,#REF!,2,0))</f>
        <v>#REF!</v>
      </c>
      <c r="E365" s="18" t="str">
        <f>IFERROR(IF(B365=" ","  ",VLOOKUP('FA Results original'!B365,#REF!,2,0))," ")</f>
        <v xml:space="preserve"> </v>
      </c>
      <c r="F365" s="18" t="str">
        <f>IFERROR(IF(B365=" ","  ",VLOOKUP('FA Results original'!B365,#REF!,2,0))," ")</f>
        <v xml:space="preserve"> </v>
      </c>
      <c r="G365" s="3" t="e">
        <f>IF(VLOOKUP(B365,#REF!,3,0)=0,"  ",VLOOKUP(B365,#REF!,3,0))</f>
        <v>#REF!</v>
      </c>
      <c r="H365" s="87" t="str">
        <f>IFERROR(IF(VLOOKUP(B365,#REF!,3,0)=0,"  ",VLOOKUP(B365,#REF!,3,0))," ")</f>
        <v xml:space="preserve"> </v>
      </c>
      <c r="I365" s="87" t="str">
        <f>IFERROR(INDEX(#REF!,MATCH('FA Results original'!$B$6:$B$405,#REF!,0))," ")</f>
        <v xml:space="preserve"> </v>
      </c>
      <c r="J365" s="89" t="str">
        <f>IFERROR(IF(VLOOKUP(B365,#REF!,4,0)=0,"  ",VLOOKUP(B365,#REF!,4,0))," ")</f>
        <v xml:space="preserve"> </v>
      </c>
    </row>
    <row r="366" spans="2:10">
      <c r="B366" s="129" t="e">
        <f>IF(#REF!=" "," ",#REF!)</f>
        <v>#REF!</v>
      </c>
      <c r="D366" s="18" t="e">
        <f>IF(B366=" "," ",VLOOKUP(B366,#REF!,2,0))</f>
        <v>#REF!</v>
      </c>
      <c r="E366" s="18" t="str">
        <f>IFERROR(IF(B366=" ","  ",VLOOKUP('FA Results original'!B366,#REF!,2,0))," ")</f>
        <v xml:space="preserve"> </v>
      </c>
      <c r="F366" s="18" t="str">
        <f>IFERROR(IF(B366=" ","  ",VLOOKUP('FA Results original'!B366,#REF!,2,0))," ")</f>
        <v xml:space="preserve"> </v>
      </c>
      <c r="G366" s="3" t="e">
        <f>IF(VLOOKUP(B366,#REF!,3,0)=0,"  ",VLOOKUP(B366,#REF!,3,0))</f>
        <v>#REF!</v>
      </c>
      <c r="H366" s="87" t="str">
        <f>IFERROR(IF(VLOOKUP(B366,#REF!,3,0)=0,"  ",VLOOKUP(B366,#REF!,3,0))," ")</f>
        <v xml:space="preserve"> </v>
      </c>
      <c r="I366" s="87" t="str">
        <f>IFERROR(INDEX(#REF!,MATCH('FA Results original'!$B$6:$B$405,#REF!,0))," ")</f>
        <v xml:space="preserve"> </v>
      </c>
      <c r="J366" s="89" t="str">
        <f>IFERROR(IF(VLOOKUP(B366,#REF!,4,0)=0,"  ",VLOOKUP(B366,#REF!,4,0))," ")</f>
        <v xml:space="preserve"> </v>
      </c>
    </row>
    <row r="367" spans="2:10">
      <c r="B367" s="129" t="e">
        <f>IF(#REF!=" "," ",#REF!)</f>
        <v>#REF!</v>
      </c>
      <c r="D367" s="18" t="e">
        <f>IF(B367=" "," ",VLOOKUP(B367,#REF!,2,0))</f>
        <v>#REF!</v>
      </c>
      <c r="E367" s="18" t="str">
        <f>IFERROR(IF(B367=" ","  ",VLOOKUP('FA Results original'!B367,#REF!,2,0))," ")</f>
        <v xml:space="preserve"> </v>
      </c>
      <c r="F367" s="18" t="str">
        <f>IFERROR(IF(B367=" ","  ",VLOOKUP('FA Results original'!B367,#REF!,2,0))," ")</f>
        <v xml:space="preserve"> </v>
      </c>
      <c r="G367" s="3" t="e">
        <f>IF(VLOOKUP(B367,#REF!,3,0)=0,"  ",VLOOKUP(B367,#REF!,3,0))</f>
        <v>#REF!</v>
      </c>
      <c r="H367" s="87" t="str">
        <f>IFERROR(IF(VLOOKUP(B367,#REF!,3,0)=0,"  ",VLOOKUP(B367,#REF!,3,0))," ")</f>
        <v xml:space="preserve"> </v>
      </c>
      <c r="I367" s="87" t="str">
        <f>IFERROR(INDEX(#REF!,MATCH('FA Results original'!$B$6:$B$405,#REF!,0))," ")</f>
        <v xml:space="preserve"> </v>
      </c>
      <c r="J367" s="89" t="str">
        <f>IFERROR(IF(VLOOKUP(B367,#REF!,4,0)=0,"  ",VLOOKUP(B367,#REF!,4,0))," ")</f>
        <v xml:space="preserve"> </v>
      </c>
    </row>
    <row r="368" spans="2:10">
      <c r="B368" s="129" t="e">
        <f>IF(#REF!=" "," ",#REF!)</f>
        <v>#REF!</v>
      </c>
      <c r="D368" s="18" t="e">
        <f>IF(B368=" "," ",VLOOKUP(B368,#REF!,2,0))</f>
        <v>#REF!</v>
      </c>
      <c r="E368" s="18" t="str">
        <f>IFERROR(IF(B368=" ","  ",VLOOKUP('FA Results original'!B368,#REF!,2,0))," ")</f>
        <v xml:space="preserve"> </v>
      </c>
      <c r="F368" s="18" t="str">
        <f>IFERROR(IF(B368=" ","  ",VLOOKUP('FA Results original'!B368,#REF!,2,0))," ")</f>
        <v xml:space="preserve"> </v>
      </c>
      <c r="G368" s="3" t="e">
        <f>IF(VLOOKUP(B368,#REF!,3,0)=0,"  ",VLOOKUP(B368,#REF!,3,0))</f>
        <v>#REF!</v>
      </c>
      <c r="H368" s="87" t="str">
        <f>IFERROR(IF(VLOOKUP(B368,#REF!,3,0)=0,"  ",VLOOKUP(B368,#REF!,3,0))," ")</f>
        <v xml:space="preserve"> </v>
      </c>
      <c r="I368" s="87" t="str">
        <f>IFERROR(INDEX(#REF!,MATCH('FA Results original'!$B$6:$B$405,#REF!,0))," ")</f>
        <v xml:space="preserve"> </v>
      </c>
      <c r="J368" s="89" t="str">
        <f>IFERROR(IF(VLOOKUP(B368,#REF!,4,0)=0,"  ",VLOOKUP(B368,#REF!,4,0))," ")</f>
        <v xml:space="preserve"> </v>
      </c>
    </row>
    <row r="369" spans="2:10">
      <c r="B369" s="129" t="e">
        <f>IF(#REF!=" "," ",#REF!)</f>
        <v>#REF!</v>
      </c>
      <c r="D369" s="18" t="e">
        <f>IF(B369=" "," ",VLOOKUP(B369,#REF!,2,0))</f>
        <v>#REF!</v>
      </c>
      <c r="E369" s="18" t="str">
        <f>IFERROR(IF(B369=" ","  ",VLOOKUP('FA Results original'!B369,#REF!,2,0))," ")</f>
        <v xml:space="preserve"> </v>
      </c>
      <c r="F369" s="18" t="str">
        <f>IFERROR(IF(B369=" ","  ",VLOOKUP('FA Results original'!B369,#REF!,2,0))," ")</f>
        <v xml:space="preserve"> </v>
      </c>
      <c r="G369" s="3" t="e">
        <f>IF(VLOOKUP(B369,#REF!,3,0)=0,"  ",VLOOKUP(B369,#REF!,3,0))</f>
        <v>#REF!</v>
      </c>
      <c r="H369" s="87" t="str">
        <f>IFERROR(IF(VLOOKUP(B369,#REF!,3,0)=0,"  ",VLOOKUP(B369,#REF!,3,0))," ")</f>
        <v xml:space="preserve"> </v>
      </c>
      <c r="I369" s="87" t="str">
        <f>IFERROR(INDEX(#REF!,MATCH('FA Results original'!$B$6:$B$405,#REF!,0))," ")</f>
        <v xml:space="preserve"> </v>
      </c>
      <c r="J369" s="89" t="str">
        <f>IFERROR(IF(VLOOKUP(B369,#REF!,4,0)=0,"  ",VLOOKUP(B369,#REF!,4,0))," ")</f>
        <v xml:space="preserve"> </v>
      </c>
    </row>
    <row r="370" spans="2:10">
      <c r="B370" s="129" t="e">
        <f>IF(#REF!=" "," ",#REF!)</f>
        <v>#REF!</v>
      </c>
      <c r="D370" s="18" t="e">
        <f>IF(B370=" "," ",VLOOKUP(B370,#REF!,2,0))</f>
        <v>#REF!</v>
      </c>
      <c r="E370" s="18" t="str">
        <f>IFERROR(IF(B370=" ","  ",VLOOKUP('FA Results original'!B370,#REF!,2,0))," ")</f>
        <v xml:space="preserve"> </v>
      </c>
      <c r="F370" s="18" t="str">
        <f>IFERROR(IF(B370=" ","  ",VLOOKUP('FA Results original'!B370,#REF!,2,0))," ")</f>
        <v xml:space="preserve"> </v>
      </c>
      <c r="G370" s="3" t="e">
        <f>IF(VLOOKUP(B370,#REF!,3,0)=0,"  ",VLOOKUP(B370,#REF!,3,0))</f>
        <v>#REF!</v>
      </c>
      <c r="H370" s="87" t="str">
        <f>IFERROR(IF(VLOOKUP(B370,#REF!,3,0)=0,"  ",VLOOKUP(B370,#REF!,3,0))," ")</f>
        <v xml:space="preserve"> </v>
      </c>
      <c r="I370" s="87" t="str">
        <f>IFERROR(INDEX(#REF!,MATCH('FA Results original'!$B$6:$B$405,#REF!,0))," ")</f>
        <v xml:space="preserve"> </v>
      </c>
      <c r="J370" s="89" t="str">
        <f>IFERROR(IF(VLOOKUP(B370,#REF!,4,0)=0,"  ",VLOOKUP(B370,#REF!,4,0))," ")</f>
        <v xml:space="preserve"> </v>
      </c>
    </row>
    <row r="371" spans="2:10">
      <c r="B371" s="129" t="e">
        <f>IF(#REF!=" "," ",#REF!)</f>
        <v>#REF!</v>
      </c>
      <c r="D371" s="18" t="e">
        <f>IF(B371=" "," ",VLOOKUP(B371,#REF!,2,0))</f>
        <v>#REF!</v>
      </c>
      <c r="E371" s="18" t="str">
        <f>IFERROR(IF(B371=" ","  ",VLOOKUP('FA Results original'!B371,#REF!,2,0))," ")</f>
        <v xml:space="preserve"> </v>
      </c>
      <c r="F371" s="18" t="str">
        <f>IFERROR(IF(B371=" ","  ",VLOOKUP('FA Results original'!B371,#REF!,2,0))," ")</f>
        <v xml:space="preserve"> </v>
      </c>
      <c r="G371" s="3" t="e">
        <f>IF(VLOOKUP(B371,#REF!,3,0)=0,"  ",VLOOKUP(B371,#REF!,3,0))</f>
        <v>#REF!</v>
      </c>
      <c r="H371" s="87" t="str">
        <f>IFERROR(IF(VLOOKUP(B371,#REF!,3,0)=0,"  ",VLOOKUP(B371,#REF!,3,0))," ")</f>
        <v xml:space="preserve"> </v>
      </c>
      <c r="I371" s="87" t="str">
        <f>IFERROR(INDEX(#REF!,MATCH('FA Results original'!$B$6:$B$405,#REF!,0))," ")</f>
        <v xml:space="preserve"> </v>
      </c>
      <c r="J371" s="89" t="str">
        <f>IFERROR(IF(VLOOKUP(B371,#REF!,4,0)=0,"  ",VLOOKUP(B371,#REF!,4,0))," ")</f>
        <v xml:space="preserve"> </v>
      </c>
    </row>
    <row r="372" spans="2:10">
      <c r="B372" s="129" t="e">
        <f>IF(#REF!=" "," ",#REF!)</f>
        <v>#REF!</v>
      </c>
      <c r="D372" s="18" t="e">
        <f>IF(B372=" "," ",VLOOKUP(B372,#REF!,2,0))</f>
        <v>#REF!</v>
      </c>
      <c r="E372" s="18" t="str">
        <f>IFERROR(IF(B372=" ","  ",VLOOKUP('FA Results original'!B372,#REF!,2,0))," ")</f>
        <v xml:space="preserve"> </v>
      </c>
      <c r="F372" s="18" t="str">
        <f>IFERROR(IF(B372=" ","  ",VLOOKUP('FA Results original'!B372,#REF!,2,0))," ")</f>
        <v xml:space="preserve"> </v>
      </c>
      <c r="G372" s="3" t="e">
        <f>IF(VLOOKUP(B372,#REF!,3,0)=0,"  ",VLOOKUP(B372,#REF!,3,0))</f>
        <v>#REF!</v>
      </c>
      <c r="H372" s="87" t="str">
        <f>IFERROR(IF(VLOOKUP(B372,#REF!,3,0)=0,"  ",VLOOKUP(B372,#REF!,3,0))," ")</f>
        <v xml:space="preserve"> </v>
      </c>
      <c r="I372" s="87" t="str">
        <f>IFERROR(INDEX(#REF!,MATCH('FA Results original'!$B$6:$B$405,#REF!,0))," ")</f>
        <v xml:space="preserve"> </v>
      </c>
      <c r="J372" s="89" t="str">
        <f>IFERROR(IF(VLOOKUP(B372,#REF!,4,0)=0,"  ",VLOOKUP(B372,#REF!,4,0))," ")</f>
        <v xml:space="preserve"> </v>
      </c>
    </row>
    <row r="373" spans="2:10">
      <c r="B373" s="129" t="e">
        <f>IF(#REF!=" "," ",#REF!)</f>
        <v>#REF!</v>
      </c>
      <c r="D373" s="18" t="e">
        <f>IF(B373=" "," ",VLOOKUP(B373,#REF!,2,0))</f>
        <v>#REF!</v>
      </c>
      <c r="E373" s="18" t="str">
        <f>IFERROR(IF(B373=" ","  ",VLOOKUP('FA Results original'!B373,#REF!,2,0))," ")</f>
        <v xml:space="preserve"> </v>
      </c>
      <c r="F373" s="18" t="str">
        <f>IFERROR(IF(B373=" ","  ",VLOOKUP('FA Results original'!B373,#REF!,2,0))," ")</f>
        <v xml:space="preserve"> </v>
      </c>
      <c r="G373" s="3" t="e">
        <f>IF(VLOOKUP(B373,#REF!,3,0)=0,"  ",VLOOKUP(B373,#REF!,3,0))</f>
        <v>#REF!</v>
      </c>
      <c r="H373" s="87" t="str">
        <f>IFERROR(IF(VLOOKUP(B373,#REF!,3,0)=0,"  ",VLOOKUP(B373,#REF!,3,0))," ")</f>
        <v xml:space="preserve"> </v>
      </c>
      <c r="I373" s="87" t="str">
        <f>IFERROR(INDEX(#REF!,MATCH('FA Results original'!$B$6:$B$405,#REF!,0))," ")</f>
        <v xml:space="preserve"> </v>
      </c>
      <c r="J373" s="89" t="str">
        <f>IFERROR(IF(VLOOKUP(B373,#REF!,4,0)=0,"  ",VLOOKUP(B373,#REF!,4,0))," ")</f>
        <v xml:space="preserve"> </v>
      </c>
    </row>
    <row r="374" spans="2:10">
      <c r="B374" s="129" t="e">
        <f>IF(#REF!=" "," ",#REF!)</f>
        <v>#REF!</v>
      </c>
      <c r="D374" s="18" t="e">
        <f>IF(B374=" "," ",VLOOKUP(B374,#REF!,2,0))</f>
        <v>#REF!</v>
      </c>
      <c r="E374" s="18" t="str">
        <f>IFERROR(IF(B374=" ","  ",VLOOKUP('FA Results original'!B374,#REF!,2,0))," ")</f>
        <v xml:space="preserve"> </v>
      </c>
      <c r="F374" s="18" t="str">
        <f>IFERROR(IF(B374=" ","  ",VLOOKUP('FA Results original'!B374,#REF!,2,0))," ")</f>
        <v xml:space="preserve"> </v>
      </c>
      <c r="G374" s="3" t="e">
        <f>IF(VLOOKUP(B374,#REF!,3,0)=0,"  ",VLOOKUP(B374,#REF!,3,0))</f>
        <v>#REF!</v>
      </c>
      <c r="H374" s="87" t="str">
        <f>IFERROR(IF(VLOOKUP(B374,#REF!,3,0)=0,"  ",VLOOKUP(B374,#REF!,3,0))," ")</f>
        <v xml:space="preserve"> </v>
      </c>
      <c r="I374" s="87" t="str">
        <f>IFERROR(INDEX(#REF!,MATCH('FA Results original'!$B$6:$B$405,#REF!,0))," ")</f>
        <v xml:space="preserve"> </v>
      </c>
      <c r="J374" s="89" t="str">
        <f>IFERROR(IF(VLOOKUP(B374,#REF!,4,0)=0,"  ",VLOOKUP(B374,#REF!,4,0))," ")</f>
        <v xml:space="preserve"> </v>
      </c>
    </row>
    <row r="375" spans="2:10">
      <c r="B375" s="129" t="e">
        <f>IF(#REF!=" "," ",#REF!)</f>
        <v>#REF!</v>
      </c>
      <c r="D375" s="18" t="e">
        <f>IF(B375=" "," ",VLOOKUP(B375,#REF!,2,0))</f>
        <v>#REF!</v>
      </c>
      <c r="E375" s="18" t="str">
        <f>IFERROR(IF(B375=" ","  ",VLOOKUP('FA Results original'!B375,#REF!,2,0))," ")</f>
        <v xml:space="preserve"> </v>
      </c>
      <c r="F375" s="18" t="str">
        <f>IFERROR(IF(B375=" ","  ",VLOOKUP('FA Results original'!B375,#REF!,2,0))," ")</f>
        <v xml:space="preserve"> </v>
      </c>
      <c r="G375" s="3" t="e">
        <f>IF(VLOOKUP(B375,#REF!,3,0)=0,"  ",VLOOKUP(B375,#REF!,3,0))</f>
        <v>#REF!</v>
      </c>
      <c r="H375" s="87" t="str">
        <f>IFERROR(IF(VLOOKUP(B375,#REF!,3,0)=0,"  ",VLOOKUP(B375,#REF!,3,0))," ")</f>
        <v xml:space="preserve"> </v>
      </c>
      <c r="I375" s="87" t="str">
        <f>IFERROR(INDEX(#REF!,MATCH('FA Results original'!$B$6:$B$405,#REF!,0))," ")</f>
        <v xml:space="preserve"> </v>
      </c>
      <c r="J375" s="89" t="str">
        <f>IFERROR(IF(VLOOKUP(B375,#REF!,4,0)=0,"  ",VLOOKUP(B375,#REF!,4,0))," ")</f>
        <v xml:space="preserve"> </v>
      </c>
    </row>
    <row r="376" spans="2:10">
      <c r="B376" s="129" t="e">
        <f>IF(#REF!=" "," ",#REF!)</f>
        <v>#REF!</v>
      </c>
      <c r="D376" s="18" t="e">
        <f>IF(B376=" "," ",VLOOKUP(B376,#REF!,2,0))</f>
        <v>#REF!</v>
      </c>
      <c r="E376" s="18" t="str">
        <f>IFERROR(IF(B376=" ","  ",VLOOKUP('FA Results original'!B376,#REF!,2,0))," ")</f>
        <v xml:space="preserve"> </v>
      </c>
      <c r="F376" s="18" t="str">
        <f>IFERROR(IF(B376=" ","  ",VLOOKUP('FA Results original'!B376,#REF!,2,0))," ")</f>
        <v xml:space="preserve"> </v>
      </c>
      <c r="G376" s="3" t="e">
        <f>IF(VLOOKUP(B376,#REF!,3,0)=0,"  ",VLOOKUP(B376,#REF!,3,0))</f>
        <v>#REF!</v>
      </c>
      <c r="H376" s="87" t="str">
        <f>IFERROR(IF(VLOOKUP(B376,#REF!,3,0)=0,"  ",VLOOKUP(B376,#REF!,3,0))," ")</f>
        <v xml:space="preserve"> </v>
      </c>
      <c r="I376" s="87" t="str">
        <f>IFERROR(INDEX(#REF!,MATCH('FA Results original'!$B$6:$B$405,#REF!,0))," ")</f>
        <v xml:space="preserve"> </v>
      </c>
      <c r="J376" s="89" t="str">
        <f>IFERROR(IF(VLOOKUP(B376,#REF!,4,0)=0,"  ",VLOOKUP(B376,#REF!,4,0))," ")</f>
        <v xml:space="preserve"> </v>
      </c>
    </row>
    <row r="377" spans="2:10">
      <c r="B377" s="129" t="e">
        <f>IF(#REF!=" "," ",#REF!)</f>
        <v>#REF!</v>
      </c>
      <c r="D377" s="18" t="e">
        <f>IF(B377=" "," ",VLOOKUP(B377,#REF!,2,0))</f>
        <v>#REF!</v>
      </c>
      <c r="E377" s="18" t="str">
        <f>IFERROR(IF(B377=" ","  ",VLOOKUP('FA Results original'!B377,#REF!,2,0))," ")</f>
        <v xml:space="preserve"> </v>
      </c>
      <c r="F377" s="18" t="str">
        <f>IFERROR(IF(B377=" ","  ",VLOOKUP('FA Results original'!B377,#REF!,2,0))," ")</f>
        <v xml:space="preserve"> </v>
      </c>
      <c r="G377" s="3" t="e">
        <f>IF(VLOOKUP(B377,#REF!,3,0)=0,"  ",VLOOKUP(B377,#REF!,3,0))</f>
        <v>#REF!</v>
      </c>
      <c r="H377" s="87" t="str">
        <f>IFERROR(IF(VLOOKUP(B377,#REF!,3,0)=0,"  ",VLOOKUP(B377,#REF!,3,0))," ")</f>
        <v xml:space="preserve"> </v>
      </c>
      <c r="I377" s="87" t="str">
        <f>IFERROR(INDEX(#REF!,MATCH('FA Results original'!$B$6:$B$405,#REF!,0))," ")</f>
        <v xml:space="preserve"> </v>
      </c>
      <c r="J377" s="89" t="str">
        <f>IFERROR(IF(VLOOKUP(B377,#REF!,4,0)=0,"  ",VLOOKUP(B377,#REF!,4,0))," ")</f>
        <v xml:space="preserve"> </v>
      </c>
    </row>
    <row r="378" spans="2:10">
      <c r="B378" s="129" t="e">
        <f>IF(#REF!=" "," ",#REF!)</f>
        <v>#REF!</v>
      </c>
      <c r="D378" s="18" t="e">
        <f>IF(B378=" "," ",VLOOKUP(B378,#REF!,2,0))</f>
        <v>#REF!</v>
      </c>
      <c r="E378" s="18" t="str">
        <f>IFERROR(IF(B378=" ","  ",VLOOKUP('FA Results original'!B378,#REF!,2,0))," ")</f>
        <v xml:space="preserve"> </v>
      </c>
      <c r="F378" s="18" t="str">
        <f>IFERROR(IF(B378=" ","  ",VLOOKUP('FA Results original'!B378,#REF!,2,0))," ")</f>
        <v xml:space="preserve"> </v>
      </c>
      <c r="G378" s="3" t="e">
        <f>IF(VLOOKUP(B378,#REF!,3,0)=0,"  ",VLOOKUP(B378,#REF!,3,0))</f>
        <v>#REF!</v>
      </c>
      <c r="H378" s="87" t="str">
        <f>IFERROR(IF(VLOOKUP(B378,#REF!,3,0)=0,"  ",VLOOKUP(B378,#REF!,3,0))," ")</f>
        <v xml:space="preserve"> </v>
      </c>
      <c r="I378" s="87" t="str">
        <f>IFERROR(INDEX(#REF!,MATCH('FA Results original'!$B$6:$B$405,#REF!,0))," ")</f>
        <v xml:space="preserve"> </v>
      </c>
      <c r="J378" s="89" t="str">
        <f>IFERROR(IF(VLOOKUP(B378,#REF!,4,0)=0,"  ",VLOOKUP(B378,#REF!,4,0))," ")</f>
        <v xml:space="preserve"> </v>
      </c>
    </row>
    <row r="379" spans="2:10">
      <c r="B379" s="129" t="e">
        <f>IF(#REF!=" "," ",#REF!)</f>
        <v>#REF!</v>
      </c>
      <c r="D379" s="18" t="e">
        <f>IF(B379=" "," ",VLOOKUP(B379,#REF!,2,0))</f>
        <v>#REF!</v>
      </c>
      <c r="E379" s="18" t="str">
        <f>IFERROR(IF(B379=" ","  ",VLOOKUP('FA Results original'!B379,#REF!,2,0))," ")</f>
        <v xml:space="preserve"> </v>
      </c>
      <c r="F379" s="18" t="str">
        <f>IFERROR(IF(B379=" ","  ",VLOOKUP('FA Results original'!B379,#REF!,2,0))," ")</f>
        <v xml:space="preserve"> </v>
      </c>
      <c r="G379" s="3" t="e">
        <f>IF(VLOOKUP(B379,#REF!,3,0)=0,"  ",VLOOKUP(B379,#REF!,3,0))</f>
        <v>#REF!</v>
      </c>
      <c r="H379" s="87" t="str">
        <f>IFERROR(IF(VLOOKUP(B379,#REF!,3,0)=0,"  ",VLOOKUP(B379,#REF!,3,0))," ")</f>
        <v xml:space="preserve"> </v>
      </c>
      <c r="I379" s="87" t="str">
        <f>IFERROR(INDEX(#REF!,MATCH('FA Results original'!$B$6:$B$405,#REF!,0))," ")</f>
        <v xml:space="preserve"> </v>
      </c>
      <c r="J379" s="89" t="str">
        <f>IFERROR(IF(VLOOKUP(B379,#REF!,4,0)=0,"  ",VLOOKUP(B379,#REF!,4,0))," ")</f>
        <v xml:space="preserve"> </v>
      </c>
    </row>
    <row r="380" spans="2:10">
      <c r="B380" s="129" t="e">
        <f>IF(#REF!=" "," ",#REF!)</f>
        <v>#REF!</v>
      </c>
      <c r="D380" s="18" t="e">
        <f>IF(B380=" "," ",VLOOKUP(B380,#REF!,2,0))</f>
        <v>#REF!</v>
      </c>
      <c r="E380" s="18" t="str">
        <f>IFERROR(IF(B380=" ","  ",VLOOKUP('FA Results original'!B380,#REF!,2,0))," ")</f>
        <v xml:space="preserve"> </v>
      </c>
      <c r="F380" s="18" t="str">
        <f>IFERROR(IF(B380=" ","  ",VLOOKUP('FA Results original'!B380,#REF!,2,0))," ")</f>
        <v xml:space="preserve"> </v>
      </c>
      <c r="G380" s="3" t="e">
        <f>IF(VLOOKUP(B380,#REF!,3,0)=0,"  ",VLOOKUP(B380,#REF!,3,0))</f>
        <v>#REF!</v>
      </c>
      <c r="H380" s="87" t="str">
        <f>IFERROR(IF(VLOOKUP(B380,#REF!,3,0)=0,"  ",VLOOKUP(B380,#REF!,3,0))," ")</f>
        <v xml:space="preserve"> </v>
      </c>
      <c r="I380" s="87" t="str">
        <f>IFERROR(INDEX(#REF!,MATCH('FA Results original'!$B$6:$B$405,#REF!,0))," ")</f>
        <v xml:space="preserve"> </v>
      </c>
      <c r="J380" s="89" t="str">
        <f>IFERROR(IF(VLOOKUP(B380,#REF!,4,0)=0,"  ",VLOOKUP(B380,#REF!,4,0))," ")</f>
        <v xml:space="preserve"> </v>
      </c>
    </row>
    <row r="381" spans="2:10">
      <c r="B381" s="129" t="e">
        <f>IF(#REF!=" "," ",#REF!)</f>
        <v>#REF!</v>
      </c>
      <c r="D381" s="18" t="e">
        <f>IF(B381=" "," ",VLOOKUP(B381,#REF!,2,0))</f>
        <v>#REF!</v>
      </c>
      <c r="E381" s="18" t="str">
        <f>IFERROR(IF(B381=" ","  ",VLOOKUP('FA Results original'!B381,#REF!,2,0))," ")</f>
        <v xml:space="preserve"> </v>
      </c>
      <c r="F381" s="18" t="str">
        <f>IFERROR(IF(B381=" ","  ",VLOOKUP('FA Results original'!B381,#REF!,2,0))," ")</f>
        <v xml:space="preserve"> </v>
      </c>
      <c r="G381" s="3" t="e">
        <f>IF(VLOOKUP(B381,#REF!,3,0)=0,"  ",VLOOKUP(B381,#REF!,3,0))</f>
        <v>#REF!</v>
      </c>
      <c r="H381" s="87" t="str">
        <f>IFERROR(IF(VLOOKUP(B381,#REF!,3,0)=0,"  ",VLOOKUP(B381,#REF!,3,0))," ")</f>
        <v xml:space="preserve"> </v>
      </c>
      <c r="I381" s="87" t="str">
        <f>IFERROR(INDEX(#REF!,MATCH('FA Results original'!$B$6:$B$405,#REF!,0))," ")</f>
        <v xml:space="preserve"> </v>
      </c>
      <c r="J381" s="89" t="str">
        <f>IFERROR(IF(VLOOKUP(B381,#REF!,4,0)=0,"  ",VLOOKUP(B381,#REF!,4,0))," ")</f>
        <v xml:space="preserve"> </v>
      </c>
    </row>
    <row r="382" spans="2:10">
      <c r="B382" s="129" t="e">
        <f>IF(#REF!=" "," ",#REF!)</f>
        <v>#REF!</v>
      </c>
      <c r="D382" s="18" t="e">
        <f>IF(B382=" "," ",VLOOKUP(B382,#REF!,2,0))</f>
        <v>#REF!</v>
      </c>
      <c r="E382" s="18" t="str">
        <f>IFERROR(IF(B382=" ","  ",VLOOKUP('FA Results original'!B382,#REF!,2,0))," ")</f>
        <v xml:space="preserve"> </v>
      </c>
      <c r="F382" s="18" t="str">
        <f>IFERROR(IF(B382=" ","  ",VLOOKUP('FA Results original'!B382,#REF!,2,0))," ")</f>
        <v xml:space="preserve"> </v>
      </c>
      <c r="G382" s="3" t="e">
        <f>IF(VLOOKUP(B382,#REF!,3,0)=0,"  ",VLOOKUP(B382,#REF!,3,0))</f>
        <v>#REF!</v>
      </c>
      <c r="H382" s="87" t="str">
        <f>IFERROR(IF(VLOOKUP(B382,#REF!,3,0)=0,"  ",VLOOKUP(B382,#REF!,3,0))," ")</f>
        <v xml:space="preserve"> </v>
      </c>
      <c r="I382" s="87" t="str">
        <f>IFERROR(INDEX(#REF!,MATCH('FA Results original'!$B$6:$B$405,#REF!,0))," ")</f>
        <v xml:space="preserve"> </v>
      </c>
      <c r="J382" s="89" t="str">
        <f>IFERROR(IF(VLOOKUP(B382,#REF!,4,0)=0,"  ",VLOOKUP(B382,#REF!,4,0))," ")</f>
        <v xml:space="preserve"> </v>
      </c>
    </row>
    <row r="383" spans="2:10">
      <c r="B383" s="129" t="e">
        <f>IF(#REF!=" "," ",#REF!)</f>
        <v>#REF!</v>
      </c>
      <c r="D383" s="18" t="e">
        <f>IF(B383=" "," ",VLOOKUP(B383,#REF!,2,0))</f>
        <v>#REF!</v>
      </c>
      <c r="E383" s="18" t="str">
        <f>IFERROR(IF(B383=" ","  ",VLOOKUP('FA Results original'!B383,#REF!,2,0))," ")</f>
        <v xml:space="preserve"> </v>
      </c>
      <c r="F383" s="18" t="str">
        <f>IFERROR(IF(B383=" ","  ",VLOOKUP('FA Results original'!B383,#REF!,2,0))," ")</f>
        <v xml:space="preserve"> </v>
      </c>
      <c r="G383" s="3" t="e">
        <f>IF(VLOOKUP(B383,#REF!,3,0)=0,"  ",VLOOKUP(B383,#REF!,3,0))</f>
        <v>#REF!</v>
      </c>
      <c r="H383" s="87" t="str">
        <f>IFERROR(IF(VLOOKUP(B383,#REF!,3,0)=0,"  ",VLOOKUP(B383,#REF!,3,0))," ")</f>
        <v xml:space="preserve"> </v>
      </c>
      <c r="I383" s="87" t="str">
        <f>IFERROR(INDEX(#REF!,MATCH('FA Results original'!$B$6:$B$405,#REF!,0))," ")</f>
        <v xml:space="preserve"> </v>
      </c>
      <c r="J383" s="89" t="str">
        <f>IFERROR(IF(VLOOKUP(B383,#REF!,4,0)=0,"  ",VLOOKUP(B383,#REF!,4,0))," ")</f>
        <v xml:space="preserve"> </v>
      </c>
    </row>
    <row r="384" spans="2:10">
      <c r="B384" s="129" t="e">
        <f>IF(#REF!=" "," ",#REF!)</f>
        <v>#REF!</v>
      </c>
      <c r="D384" s="18" t="e">
        <f>IF(B384=" "," ",VLOOKUP(B384,#REF!,2,0))</f>
        <v>#REF!</v>
      </c>
      <c r="E384" s="18" t="str">
        <f>IFERROR(IF(B384=" ","  ",VLOOKUP('FA Results original'!B384,#REF!,2,0))," ")</f>
        <v xml:space="preserve"> </v>
      </c>
      <c r="F384" s="18" t="str">
        <f>IFERROR(IF(B384=" ","  ",VLOOKUP('FA Results original'!B384,#REF!,2,0))," ")</f>
        <v xml:space="preserve"> </v>
      </c>
      <c r="G384" s="3" t="e">
        <f>IF(VLOOKUP(B384,#REF!,3,0)=0,"  ",VLOOKUP(B384,#REF!,3,0))</f>
        <v>#REF!</v>
      </c>
      <c r="H384" s="87" t="str">
        <f>IFERROR(IF(VLOOKUP(B384,#REF!,3,0)=0,"  ",VLOOKUP(B384,#REF!,3,0))," ")</f>
        <v xml:space="preserve"> </v>
      </c>
      <c r="I384" s="87" t="str">
        <f>IFERROR(INDEX(#REF!,MATCH('FA Results original'!$B$6:$B$405,#REF!,0))," ")</f>
        <v xml:space="preserve"> </v>
      </c>
      <c r="J384" s="89" t="str">
        <f>IFERROR(IF(VLOOKUP(B384,#REF!,4,0)=0,"  ",VLOOKUP(B384,#REF!,4,0))," ")</f>
        <v xml:space="preserve"> </v>
      </c>
    </row>
    <row r="385" spans="2:10">
      <c r="B385" s="129" t="e">
        <f>IF(#REF!=" "," ",#REF!)</f>
        <v>#REF!</v>
      </c>
      <c r="D385" s="18" t="e">
        <f>IF(B385=" "," ",VLOOKUP(B385,#REF!,2,0))</f>
        <v>#REF!</v>
      </c>
      <c r="E385" s="18" t="str">
        <f>IFERROR(IF(B385=" ","  ",VLOOKUP('FA Results original'!B385,#REF!,2,0))," ")</f>
        <v xml:space="preserve"> </v>
      </c>
      <c r="F385" s="18" t="str">
        <f>IFERROR(IF(B385=" ","  ",VLOOKUP('FA Results original'!B385,#REF!,2,0))," ")</f>
        <v xml:space="preserve"> </v>
      </c>
      <c r="G385" s="3" t="e">
        <f>IF(VLOOKUP(B385,#REF!,3,0)=0,"  ",VLOOKUP(B385,#REF!,3,0))</f>
        <v>#REF!</v>
      </c>
      <c r="H385" s="87" t="str">
        <f>IFERROR(IF(VLOOKUP(B385,#REF!,3,0)=0,"  ",VLOOKUP(B385,#REF!,3,0))," ")</f>
        <v xml:space="preserve"> </v>
      </c>
      <c r="I385" s="87" t="str">
        <f>IFERROR(INDEX(#REF!,MATCH('FA Results original'!$B$6:$B$405,#REF!,0))," ")</f>
        <v xml:space="preserve"> </v>
      </c>
      <c r="J385" s="89" t="str">
        <f>IFERROR(IF(VLOOKUP(B385,#REF!,4,0)=0,"  ",VLOOKUP(B385,#REF!,4,0))," ")</f>
        <v xml:space="preserve"> </v>
      </c>
    </row>
    <row r="386" spans="2:10">
      <c r="B386" s="129" t="e">
        <f>IF(#REF!=" "," ",#REF!)</f>
        <v>#REF!</v>
      </c>
      <c r="D386" s="18" t="e">
        <f>IF(B386=" "," ",VLOOKUP(B386,#REF!,2,0))</f>
        <v>#REF!</v>
      </c>
      <c r="E386" s="18" t="str">
        <f>IFERROR(IF(B386=" ","  ",VLOOKUP('FA Results original'!B386,#REF!,2,0))," ")</f>
        <v xml:space="preserve"> </v>
      </c>
      <c r="F386" s="18" t="str">
        <f>IFERROR(IF(B386=" ","  ",VLOOKUP('FA Results original'!B386,#REF!,2,0))," ")</f>
        <v xml:space="preserve"> </v>
      </c>
      <c r="G386" s="3" t="e">
        <f>IF(VLOOKUP(B386,#REF!,3,0)=0,"  ",VLOOKUP(B386,#REF!,3,0))</f>
        <v>#REF!</v>
      </c>
      <c r="H386" s="87" t="str">
        <f>IFERROR(IF(VLOOKUP(B386,#REF!,3,0)=0,"  ",VLOOKUP(B386,#REF!,3,0))," ")</f>
        <v xml:space="preserve"> </v>
      </c>
      <c r="I386" s="87" t="str">
        <f>IFERROR(INDEX(#REF!,MATCH('FA Results original'!$B$6:$B$405,#REF!,0))," ")</f>
        <v xml:space="preserve"> </v>
      </c>
      <c r="J386" s="89" t="str">
        <f>IFERROR(IF(VLOOKUP(B386,#REF!,4,0)=0,"  ",VLOOKUP(B386,#REF!,4,0))," ")</f>
        <v xml:space="preserve"> </v>
      </c>
    </row>
    <row r="387" spans="2:10">
      <c r="B387" s="129" t="e">
        <f>IF(#REF!=" "," ",#REF!)</f>
        <v>#REF!</v>
      </c>
      <c r="D387" s="18" t="e">
        <f>IF(B387=" "," ",VLOOKUP(B387,#REF!,2,0))</f>
        <v>#REF!</v>
      </c>
      <c r="E387" s="18" t="str">
        <f>IFERROR(IF(B387=" ","  ",VLOOKUP('FA Results original'!B387,#REF!,2,0))," ")</f>
        <v xml:space="preserve"> </v>
      </c>
      <c r="F387" s="18" t="str">
        <f>IFERROR(IF(B387=" ","  ",VLOOKUP('FA Results original'!B387,#REF!,2,0))," ")</f>
        <v xml:space="preserve"> </v>
      </c>
      <c r="G387" s="3" t="e">
        <f>IF(VLOOKUP(B387,#REF!,3,0)=0,"  ",VLOOKUP(B387,#REF!,3,0))</f>
        <v>#REF!</v>
      </c>
      <c r="H387" s="87" t="str">
        <f>IFERROR(IF(VLOOKUP(B387,#REF!,3,0)=0,"  ",VLOOKUP(B387,#REF!,3,0))," ")</f>
        <v xml:space="preserve"> </v>
      </c>
      <c r="I387" s="87" t="str">
        <f>IFERROR(INDEX(#REF!,MATCH('FA Results original'!$B$6:$B$405,#REF!,0))," ")</f>
        <v xml:space="preserve"> </v>
      </c>
      <c r="J387" s="89" t="str">
        <f>IFERROR(IF(VLOOKUP(B387,#REF!,4,0)=0,"  ",VLOOKUP(B387,#REF!,4,0))," ")</f>
        <v xml:space="preserve"> </v>
      </c>
    </row>
    <row r="388" spans="2:10">
      <c r="B388" s="129" t="e">
        <f>IF(#REF!=" "," ",#REF!)</f>
        <v>#REF!</v>
      </c>
      <c r="D388" s="18" t="e">
        <f>IF(B388=" "," ",VLOOKUP(B388,#REF!,2,0))</f>
        <v>#REF!</v>
      </c>
      <c r="E388" s="18" t="str">
        <f>IFERROR(IF(B388=" ","  ",VLOOKUP('FA Results original'!B388,#REF!,2,0))," ")</f>
        <v xml:space="preserve"> </v>
      </c>
      <c r="F388" s="18" t="str">
        <f>IFERROR(IF(B388=" ","  ",VLOOKUP('FA Results original'!B388,#REF!,2,0))," ")</f>
        <v xml:space="preserve"> </v>
      </c>
      <c r="G388" s="3" t="e">
        <f>IF(VLOOKUP(B388,#REF!,3,0)=0,"  ",VLOOKUP(B388,#REF!,3,0))</f>
        <v>#REF!</v>
      </c>
      <c r="H388" s="87" t="str">
        <f>IFERROR(IF(VLOOKUP(B388,#REF!,3,0)=0,"  ",VLOOKUP(B388,#REF!,3,0))," ")</f>
        <v xml:space="preserve"> </v>
      </c>
      <c r="I388" s="87" t="str">
        <f>IFERROR(INDEX(#REF!,MATCH('FA Results original'!$B$6:$B$405,#REF!,0))," ")</f>
        <v xml:space="preserve"> </v>
      </c>
      <c r="J388" s="89" t="str">
        <f>IFERROR(IF(VLOOKUP(B388,#REF!,4,0)=0,"  ",VLOOKUP(B388,#REF!,4,0))," ")</f>
        <v xml:space="preserve"> </v>
      </c>
    </row>
    <row r="389" spans="2:10">
      <c r="B389" s="129" t="e">
        <f>IF(#REF!=" "," ",#REF!)</f>
        <v>#REF!</v>
      </c>
      <c r="D389" s="18" t="e">
        <f>IF(B389=" "," ",VLOOKUP(B389,#REF!,2,0))</f>
        <v>#REF!</v>
      </c>
      <c r="E389" s="18" t="str">
        <f>IFERROR(IF(B389=" ","  ",VLOOKUP('FA Results original'!B389,#REF!,2,0))," ")</f>
        <v xml:space="preserve"> </v>
      </c>
      <c r="F389" s="18" t="str">
        <f>IFERROR(IF(B389=" ","  ",VLOOKUP('FA Results original'!B389,#REF!,2,0))," ")</f>
        <v xml:space="preserve"> </v>
      </c>
      <c r="G389" s="3" t="e">
        <f>IF(VLOOKUP(B389,#REF!,3,0)=0,"  ",VLOOKUP(B389,#REF!,3,0))</f>
        <v>#REF!</v>
      </c>
      <c r="H389" s="87" t="str">
        <f>IFERROR(IF(VLOOKUP(B389,#REF!,3,0)=0,"  ",VLOOKUP(B389,#REF!,3,0))," ")</f>
        <v xml:space="preserve"> </v>
      </c>
      <c r="I389" s="87" t="str">
        <f>IFERROR(INDEX(#REF!,MATCH('FA Results original'!$B$6:$B$405,#REF!,0))," ")</f>
        <v xml:space="preserve"> </v>
      </c>
      <c r="J389" s="89" t="str">
        <f>IFERROR(IF(VLOOKUP(B389,#REF!,4,0)=0,"  ",VLOOKUP(B389,#REF!,4,0))," ")</f>
        <v xml:space="preserve"> </v>
      </c>
    </row>
    <row r="390" spans="2:10">
      <c r="B390" s="129" t="e">
        <f>IF(#REF!=" "," ",#REF!)</f>
        <v>#REF!</v>
      </c>
      <c r="D390" s="18" t="e">
        <f>IF(B390=" "," ",VLOOKUP(B390,#REF!,2,0))</f>
        <v>#REF!</v>
      </c>
      <c r="E390" s="18" t="str">
        <f>IFERROR(IF(B390=" ","  ",VLOOKUP('FA Results original'!B390,#REF!,2,0))," ")</f>
        <v xml:space="preserve"> </v>
      </c>
      <c r="F390" s="18" t="str">
        <f>IFERROR(IF(B390=" ","  ",VLOOKUP('FA Results original'!B390,#REF!,2,0))," ")</f>
        <v xml:space="preserve"> </v>
      </c>
      <c r="G390" s="3" t="e">
        <f>IF(VLOOKUP(B390,#REF!,3,0)=0,"  ",VLOOKUP(B390,#REF!,3,0))</f>
        <v>#REF!</v>
      </c>
      <c r="H390" s="87" t="str">
        <f>IFERROR(IF(VLOOKUP(B390,#REF!,3,0)=0,"  ",VLOOKUP(B390,#REF!,3,0))," ")</f>
        <v xml:space="preserve"> </v>
      </c>
      <c r="I390" s="87" t="str">
        <f>IFERROR(INDEX(#REF!,MATCH('FA Results original'!$B$6:$B$405,#REF!,0))," ")</f>
        <v xml:space="preserve"> </v>
      </c>
      <c r="J390" s="89" t="str">
        <f>IFERROR(IF(VLOOKUP(B390,#REF!,4,0)=0,"  ",VLOOKUP(B390,#REF!,4,0))," ")</f>
        <v xml:space="preserve"> </v>
      </c>
    </row>
    <row r="391" spans="2:10">
      <c r="B391" s="129" t="e">
        <f>IF(#REF!=" "," ",#REF!)</f>
        <v>#REF!</v>
      </c>
      <c r="D391" s="18" t="e">
        <f>IF(B391=" "," ",VLOOKUP(B391,#REF!,2,0))</f>
        <v>#REF!</v>
      </c>
      <c r="E391" s="18" t="str">
        <f>IFERROR(IF(B391=" ","  ",VLOOKUP('FA Results original'!B391,#REF!,2,0))," ")</f>
        <v xml:space="preserve"> </v>
      </c>
      <c r="F391" s="18" t="str">
        <f>IFERROR(IF(B391=" ","  ",VLOOKUP('FA Results original'!B391,#REF!,2,0))," ")</f>
        <v xml:space="preserve"> </v>
      </c>
      <c r="G391" s="3" t="e">
        <f>IF(VLOOKUP(B391,#REF!,3,0)=0,"  ",VLOOKUP(B391,#REF!,3,0))</f>
        <v>#REF!</v>
      </c>
      <c r="H391" s="87" t="str">
        <f>IFERROR(IF(VLOOKUP(B391,#REF!,3,0)=0,"  ",VLOOKUP(B391,#REF!,3,0))," ")</f>
        <v xml:space="preserve"> </v>
      </c>
      <c r="I391" s="87" t="str">
        <f>IFERROR(INDEX(#REF!,MATCH('FA Results original'!$B$6:$B$405,#REF!,0))," ")</f>
        <v xml:space="preserve"> </v>
      </c>
      <c r="J391" s="89" t="str">
        <f>IFERROR(IF(VLOOKUP(B391,#REF!,4,0)=0,"  ",VLOOKUP(B391,#REF!,4,0))," ")</f>
        <v xml:space="preserve"> </v>
      </c>
    </row>
    <row r="392" spans="2:10">
      <c r="B392" s="129" t="e">
        <f>IF(#REF!=" "," ",#REF!)</f>
        <v>#REF!</v>
      </c>
      <c r="D392" s="18" t="e">
        <f>IF(B392=" "," ",VLOOKUP(B392,#REF!,2,0))</f>
        <v>#REF!</v>
      </c>
      <c r="E392" s="18" t="str">
        <f>IFERROR(IF(B392=" ","  ",VLOOKUP('FA Results original'!B392,#REF!,2,0))," ")</f>
        <v xml:space="preserve"> </v>
      </c>
      <c r="F392" s="18" t="str">
        <f>IFERROR(IF(B392=" ","  ",VLOOKUP('FA Results original'!B392,#REF!,2,0))," ")</f>
        <v xml:space="preserve"> </v>
      </c>
      <c r="G392" s="3" t="e">
        <f>IF(VLOOKUP(B392,#REF!,3,0)=0,"  ",VLOOKUP(B392,#REF!,3,0))</f>
        <v>#REF!</v>
      </c>
      <c r="H392" s="87" t="str">
        <f>IFERROR(IF(VLOOKUP(B392,#REF!,3,0)=0,"  ",VLOOKUP(B392,#REF!,3,0))," ")</f>
        <v xml:space="preserve"> </v>
      </c>
      <c r="I392" s="87" t="str">
        <f>IFERROR(INDEX(#REF!,MATCH('FA Results original'!$B$6:$B$405,#REF!,0))," ")</f>
        <v xml:space="preserve"> </v>
      </c>
      <c r="J392" s="89" t="str">
        <f>IFERROR(IF(VLOOKUP(B392,#REF!,4,0)=0,"  ",VLOOKUP(B392,#REF!,4,0))," ")</f>
        <v xml:space="preserve"> </v>
      </c>
    </row>
    <row r="393" spans="2:10">
      <c r="B393" s="129" t="e">
        <f>IF(#REF!=" "," ",#REF!)</f>
        <v>#REF!</v>
      </c>
      <c r="D393" s="18" t="e">
        <f>IF(B393=" "," ",VLOOKUP(B393,#REF!,2,0))</f>
        <v>#REF!</v>
      </c>
      <c r="E393" s="18" t="str">
        <f>IFERROR(IF(B393=" ","  ",VLOOKUP('FA Results original'!B393,#REF!,2,0))," ")</f>
        <v xml:space="preserve"> </v>
      </c>
      <c r="F393" s="18" t="str">
        <f>IFERROR(IF(B393=" ","  ",VLOOKUP('FA Results original'!B393,#REF!,2,0))," ")</f>
        <v xml:space="preserve"> </v>
      </c>
      <c r="G393" s="3" t="e">
        <f>IF(VLOOKUP(B393,#REF!,3,0)=0,"  ",VLOOKUP(B393,#REF!,3,0))</f>
        <v>#REF!</v>
      </c>
      <c r="H393" s="87" t="str">
        <f>IFERROR(IF(VLOOKUP(B393,#REF!,3,0)=0,"  ",VLOOKUP(B393,#REF!,3,0))," ")</f>
        <v xml:space="preserve"> </v>
      </c>
      <c r="I393" s="87" t="str">
        <f>IFERROR(INDEX(#REF!,MATCH('FA Results original'!$B$6:$B$405,#REF!,0))," ")</f>
        <v xml:space="preserve"> </v>
      </c>
      <c r="J393" s="89" t="str">
        <f>IFERROR(IF(VLOOKUP(B393,#REF!,4,0)=0,"  ",VLOOKUP(B393,#REF!,4,0))," ")</f>
        <v xml:space="preserve"> </v>
      </c>
    </row>
    <row r="394" spans="2:10">
      <c r="B394" s="129" t="e">
        <f>IF(#REF!=" "," ",#REF!)</f>
        <v>#REF!</v>
      </c>
      <c r="D394" s="18" t="e">
        <f>IF(B394=" "," ",VLOOKUP(B394,#REF!,2,0))</f>
        <v>#REF!</v>
      </c>
      <c r="E394" s="18" t="str">
        <f>IFERROR(IF(B394=" ","  ",VLOOKUP('FA Results original'!B394,#REF!,2,0))," ")</f>
        <v xml:space="preserve"> </v>
      </c>
      <c r="F394" s="18" t="str">
        <f>IFERROR(IF(B394=" ","  ",VLOOKUP('FA Results original'!B394,#REF!,2,0))," ")</f>
        <v xml:space="preserve"> </v>
      </c>
      <c r="G394" s="3" t="e">
        <f>IF(VLOOKUP(B394,#REF!,3,0)=0,"  ",VLOOKUP(B394,#REF!,3,0))</f>
        <v>#REF!</v>
      </c>
      <c r="H394" s="87" t="str">
        <f>IFERROR(IF(VLOOKUP(B394,#REF!,3,0)=0,"  ",VLOOKUP(B394,#REF!,3,0))," ")</f>
        <v xml:space="preserve"> </v>
      </c>
      <c r="I394" s="87" t="str">
        <f>IFERROR(INDEX(#REF!,MATCH('FA Results original'!$B$6:$B$405,#REF!,0))," ")</f>
        <v xml:space="preserve"> </v>
      </c>
      <c r="J394" s="89" t="str">
        <f>IFERROR(IF(VLOOKUP(B394,#REF!,4,0)=0,"  ",VLOOKUP(B394,#REF!,4,0))," ")</f>
        <v xml:space="preserve"> </v>
      </c>
    </row>
    <row r="395" spans="2:10">
      <c r="B395" s="129" t="e">
        <f>IF(#REF!=" "," ",#REF!)</f>
        <v>#REF!</v>
      </c>
      <c r="D395" s="18" t="e">
        <f>IF(B395=" "," ",VLOOKUP(B395,#REF!,2,0))</f>
        <v>#REF!</v>
      </c>
      <c r="E395" s="18" t="str">
        <f>IFERROR(IF(B395=" ","  ",VLOOKUP('FA Results original'!B395,#REF!,2,0))," ")</f>
        <v xml:space="preserve"> </v>
      </c>
      <c r="F395" s="18" t="str">
        <f>IFERROR(IF(B395=" ","  ",VLOOKUP('FA Results original'!B395,#REF!,2,0))," ")</f>
        <v xml:space="preserve"> </v>
      </c>
      <c r="G395" s="3" t="e">
        <f>IF(VLOOKUP(B395,#REF!,3,0)=0,"  ",VLOOKUP(B395,#REF!,3,0))</f>
        <v>#REF!</v>
      </c>
      <c r="H395" s="87" t="str">
        <f>IFERROR(IF(VLOOKUP(B395,#REF!,3,0)=0,"  ",VLOOKUP(B395,#REF!,3,0))," ")</f>
        <v xml:space="preserve"> </v>
      </c>
      <c r="I395" s="87" t="str">
        <f>IFERROR(INDEX(#REF!,MATCH('FA Results original'!$B$6:$B$405,#REF!,0))," ")</f>
        <v xml:space="preserve"> </v>
      </c>
      <c r="J395" s="89" t="str">
        <f>IFERROR(IF(VLOOKUP(B395,#REF!,4,0)=0,"  ",VLOOKUP(B395,#REF!,4,0))," ")</f>
        <v xml:space="preserve"> </v>
      </c>
    </row>
    <row r="396" spans="2:10">
      <c r="B396" s="129" t="e">
        <f>IF(#REF!=" "," ",#REF!)</f>
        <v>#REF!</v>
      </c>
      <c r="D396" s="18" t="e">
        <f>IF(B396=" "," ",VLOOKUP(B396,#REF!,2,0))</f>
        <v>#REF!</v>
      </c>
      <c r="E396" s="18" t="str">
        <f>IFERROR(IF(B396=" ","  ",VLOOKUP('FA Results original'!B396,#REF!,2,0))," ")</f>
        <v xml:space="preserve"> </v>
      </c>
      <c r="F396" s="18" t="str">
        <f>IFERROR(IF(B396=" ","  ",VLOOKUP('FA Results original'!B396,#REF!,2,0))," ")</f>
        <v xml:space="preserve"> </v>
      </c>
      <c r="G396" s="3" t="e">
        <f>IF(VLOOKUP(B396,#REF!,3,0)=0,"  ",VLOOKUP(B396,#REF!,3,0))</f>
        <v>#REF!</v>
      </c>
      <c r="H396" s="87" t="str">
        <f>IFERROR(IF(VLOOKUP(B396,#REF!,3,0)=0,"  ",VLOOKUP(B396,#REF!,3,0))," ")</f>
        <v xml:space="preserve"> </v>
      </c>
      <c r="I396" s="87" t="str">
        <f>IFERROR(INDEX(#REF!,MATCH('FA Results original'!$B$6:$B$405,#REF!,0))," ")</f>
        <v xml:space="preserve"> </v>
      </c>
      <c r="J396" s="89" t="str">
        <f>IFERROR(IF(VLOOKUP(B396,#REF!,4,0)=0,"  ",VLOOKUP(B396,#REF!,4,0))," ")</f>
        <v xml:space="preserve"> </v>
      </c>
    </row>
    <row r="397" spans="2:10">
      <c r="B397" s="129" t="e">
        <f>IF(#REF!=" "," ",#REF!)</f>
        <v>#REF!</v>
      </c>
      <c r="D397" s="18" t="e">
        <f>IF(B397=" "," ",VLOOKUP(B397,#REF!,2,0))</f>
        <v>#REF!</v>
      </c>
      <c r="E397" s="18" t="str">
        <f>IFERROR(IF(B397=" ","  ",VLOOKUP('FA Results original'!B397,#REF!,2,0))," ")</f>
        <v xml:space="preserve"> </v>
      </c>
      <c r="F397" s="18" t="str">
        <f>IFERROR(IF(B397=" ","  ",VLOOKUP('FA Results original'!B397,#REF!,2,0))," ")</f>
        <v xml:space="preserve"> </v>
      </c>
      <c r="G397" s="3" t="e">
        <f>IF(VLOOKUP(B397,#REF!,3,0)=0,"  ",VLOOKUP(B397,#REF!,3,0))</f>
        <v>#REF!</v>
      </c>
      <c r="H397" s="87" t="str">
        <f>IFERROR(IF(VLOOKUP(B397,#REF!,3,0)=0,"  ",VLOOKUP(B397,#REF!,3,0))," ")</f>
        <v xml:space="preserve"> </v>
      </c>
      <c r="I397" s="87" t="str">
        <f>IFERROR(INDEX(#REF!,MATCH('FA Results original'!$B$6:$B$405,#REF!,0))," ")</f>
        <v xml:space="preserve"> </v>
      </c>
      <c r="J397" s="89" t="str">
        <f>IFERROR(IF(VLOOKUP(B397,#REF!,4,0)=0,"  ",VLOOKUP(B397,#REF!,4,0))," ")</f>
        <v xml:space="preserve"> </v>
      </c>
    </row>
    <row r="398" spans="2:10">
      <c r="B398" s="129" t="e">
        <f>IF(#REF!=" "," ",#REF!)</f>
        <v>#REF!</v>
      </c>
      <c r="D398" s="18" t="e">
        <f>IF(B398=" "," ",VLOOKUP(B398,#REF!,2,0))</f>
        <v>#REF!</v>
      </c>
      <c r="E398" s="18" t="str">
        <f>IFERROR(IF(B398=" ","  ",VLOOKUP('FA Results original'!B398,#REF!,2,0))," ")</f>
        <v xml:space="preserve"> </v>
      </c>
      <c r="F398" s="18" t="str">
        <f>IFERROR(IF(B398=" ","  ",VLOOKUP('FA Results original'!B398,#REF!,2,0))," ")</f>
        <v xml:space="preserve"> </v>
      </c>
      <c r="G398" s="3" t="e">
        <f>IF(VLOOKUP(B398,#REF!,3,0)=0,"  ",VLOOKUP(B398,#REF!,3,0))</f>
        <v>#REF!</v>
      </c>
      <c r="H398" s="87" t="str">
        <f>IFERROR(IF(VLOOKUP(B398,#REF!,3,0)=0,"  ",VLOOKUP(B398,#REF!,3,0))," ")</f>
        <v xml:space="preserve"> </v>
      </c>
      <c r="I398" s="87" t="str">
        <f>IFERROR(INDEX(#REF!,MATCH('FA Results original'!$B$6:$B$405,#REF!,0))," ")</f>
        <v xml:space="preserve"> </v>
      </c>
      <c r="J398" s="89" t="str">
        <f>IFERROR(IF(VLOOKUP(B398,#REF!,4,0)=0,"  ",VLOOKUP(B398,#REF!,4,0))," ")</f>
        <v xml:space="preserve"> </v>
      </c>
    </row>
    <row r="399" spans="2:10">
      <c r="B399" s="129" t="e">
        <f>IF(#REF!=" "," ",#REF!)</f>
        <v>#REF!</v>
      </c>
      <c r="D399" s="18" t="e">
        <f>IF(B399=" "," ",VLOOKUP(B399,#REF!,2,0))</f>
        <v>#REF!</v>
      </c>
      <c r="E399" s="18" t="str">
        <f>IFERROR(IF(B399=" ","  ",VLOOKUP('FA Results original'!B399,#REF!,2,0))," ")</f>
        <v xml:space="preserve"> </v>
      </c>
      <c r="F399" s="18" t="str">
        <f>IFERROR(IF(B399=" ","  ",VLOOKUP('FA Results original'!B399,#REF!,2,0))," ")</f>
        <v xml:space="preserve"> </v>
      </c>
      <c r="G399" s="3" t="e">
        <f>IF(VLOOKUP(B399,#REF!,3,0)=0,"  ",VLOOKUP(B399,#REF!,3,0))</f>
        <v>#REF!</v>
      </c>
      <c r="H399" s="87" t="str">
        <f>IFERROR(IF(VLOOKUP(B399,#REF!,3,0)=0,"  ",VLOOKUP(B399,#REF!,3,0))," ")</f>
        <v xml:space="preserve"> </v>
      </c>
      <c r="I399" s="87" t="str">
        <f>IFERROR(INDEX(#REF!,MATCH('FA Results original'!$B$6:$B$405,#REF!,0))," ")</f>
        <v xml:space="preserve"> </v>
      </c>
      <c r="J399" s="89" t="str">
        <f>IFERROR(IF(VLOOKUP(B399,#REF!,4,0)=0,"  ",VLOOKUP(B399,#REF!,4,0))," ")</f>
        <v xml:space="preserve"> </v>
      </c>
    </row>
    <row r="400" spans="2:10">
      <c r="B400" s="129" t="e">
        <f>IF(#REF!=" "," ",#REF!)</f>
        <v>#REF!</v>
      </c>
      <c r="D400" s="18" t="e">
        <f>IF(B400=" "," ",VLOOKUP(B400,#REF!,2,0))</f>
        <v>#REF!</v>
      </c>
      <c r="E400" s="18" t="str">
        <f>IFERROR(IF(B400=" ","  ",VLOOKUP('FA Results original'!B400,#REF!,2,0))," ")</f>
        <v xml:space="preserve"> </v>
      </c>
      <c r="F400" s="18" t="str">
        <f>IFERROR(IF(B400=" ","  ",VLOOKUP('FA Results original'!B400,#REF!,2,0))," ")</f>
        <v xml:space="preserve"> </v>
      </c>
      <c r="G400" s="3" t="e">
        <f>IF(VLOOKUP(B400,#REF!,3,0)=0,"  ",VLOOKUP(B400,#REF!,3,0))</f>
        <v>#REF!</v>
      </c>
      <c r="H400" s="87" t="str">
        <f>IFERROR(IF(VLOOKUP(B400,#REF!,3,0)=0,"  ",VLOOKUP(B400,#REF!,3,0))," ")</f>
        <v xml:space="preserve"> </v>
      </c>
      <c r="I400" s="87" t="str">
        <f>IFERROR(INDEX(#REF!,MATCH('FA Results original'!$B$6:$B$405,#REF!,0))," ")</f>
        <v xml:space="preserve"> </v>
      </c>
      <c r="J400" s="89" t="str">
        <f>IFERROR(IF(VLOOKUP(B400,#REF!,4,0)=0,"  ",VLOOKUP(B400,#REF!,4,0))," ")</f>
        <v xml:space="preserve"> </v>
      </c>
    </row>
    <row r="401" spans="2:11">
      <c r="B401" s="129" t="e">
        <f>IF(#REF!=" "," ",#REF!)</f>
        <v>#REF!</v>
      </c>
      <c r="D401" s="18" t="e">
        <f>IF(B401=" "," ",VLOOKUP(B401,#REF!,2,0))</f>
        <v>#REF!</v>
      </c>
      <c r="E401" s="18" t="str">
        <f>IFERROR(IF(B401=" ","  ",VLOOKUP('FA Results original'!B401,#REF!,2,0))," ")</f>
        <v xml:space="preserve"> </v>
      </c>
      <c r="F401" s="18" t="str">
        <f>IFERROR(IF(B401=" ","  ",VLOOKUP('FA Results original'!B401,#REF!,2,0))," ")</f>
        <v xml:space="preserve"> </v>
      </c>
      <c r="G401" s="3" t="e">
        <f>IF(VLOOKUP(B401,#REF!,3,0)=0,"  ",VLOOKUP(B401,#REF!,3,0))</f>
        <v>#REF!</v>
      </c>
      <c r="H401" s="87" t="str">
        <f>IFERROR(IF(VLOOKUP(B401,#REF!,3,0)=0,"  ",VLOOKUP(B401,#REF!,3,0))," ")</f>
        <v xml:space="preserve"> </v>
      </c>
      <c r="I401" s="87" t="str">
        <f>IFERROR(INDEX(#REF!,MATCH('FA Results original'!$B$6:$B$405,#REF!,0))," ")</f>
        <v xml:space="preserve"> </v>
      </c>
      <c r="J401" s="89" t="str">
        <f>IFERROR(IF(VLOOKUP(B401,#REF!,4,0)=0,"  ",VLOOKUP(B401,#REF!,4,0))," ")</f>
        <v xml:space="preserve"> </v>
      </c>
    </row>
    <row r="402" spans="2:11">
      <c r="B402" s="129" t="e">
        <f>IF(#REF!=" "," ",#REF!)</f>
        <v>#REF!</v>
      </c>
      <c r="D402" s="18" t="e">
        <f>IF(B402=" "," ",VLOOKUP(B402,#REF!,2,0))</f>
        <v>#REF!</v>
      </c>
      <c r="E402" s="18" t="str">
        <f>IFERROR(IF(B402=" ","  ",VLOOKUP('FA Results original'!B402,#REF!,2,0))," ")</f>
        <v xml:space="preserve"> </v>
      </c>
      <c r="F402" s="18" t="str">
        <f>IFERROR(IF(B402=" ","  ",VLOOKUP('FA Results original'!B402,#REF!,2,0))," ")</f>
        <v xml:space="preserve"> </v>
      </c>
      <c r="G402" s="3" t="e">
        <f>IF(VLOOKUP(B402,#REF!,3,0)=0,"  ",VLOOKUP(B402,#REF!,3,0))</f>
        <v>#REF!</v>
      </c>
      <c r="H402" s="87" t="str">
        <f>IFERROR(IF(VLOOKUP(B402,#REF!,3,0)=0,"  ",VLOOKUP(B402,#REF!,3,0))," ")</f>
        <v xml:space="preserve"> </v>
      </c>
      <c r="I402" s="87" t="str">
        <f>IFERROR(INDEX(#REF!,MATCH('FA Results original'!$B$6:$B$405,#REF!,0))," ")</f>
        <v xml:space="preserve"> </v>
      </c>
      <c r="J402" s="89" t="str">
        <f>IFERROR(IF(VLOOKUP(B402,#REF!,4,0)=0,"  ",VLOOKUP(B402,#REF!,4,0))," ")</f>
        <v xml:space="preserve"> </v>
      </c>
    </row>
    <row r="403" spans="2:11">
      <c r="B403" s="129" t="e">
        <f>IF(#REF!=" "," ",#REF!)</f>
        <v>#REF!</v>
      </c>
      <c r="D403" s="18" t="e">
        <f>IF(B403=" "," ",VLOOKUP(B403,#REF!,2,0))</f>
        <v>#REF!</v>
      </c>
      <c r="E403" s="18" t="str">
        <f>IFERROR(IF(B403=" ","  ",VLOOKUP('FA Results original'!B403,#REF!,2,0))," ")</f>
        <v xml:space="preserve"> </v>
      </c>
      <c r="F403" s="18" t="str">
        <f>IFERROR(IF(B403=" ","  ",VLOOKUP('FA Results original'!B403,#REF!,2,0))," ")</f>
        <v xml:space="preserve"> </v>
      </c>
      <c r="G403" s="3" t="e">
        <f>IF(VLOOKUP(B403,#REF!,3,0)=0,"  ",VLOOKUP(B403,#REF!,3,0))</f>
        <v>#REF!</v>
      </c>
      <c r="H403" s="87" t="str">
        <f>IFERROR(IF(VLOOKUP(B403,#REF!,3,0)=0,"  ",VLOOKUP(B403,#REF!,3,0))," ")</f>
        <v xml:space="preserve"> </v>
      </c>
      <c r="I403" s="87" t="str">
        <f>IFERROR(INDEX(#REF!,MATCH('FA Results original'!$B$6:$B$405,#REF!,0))," ")</f>
        <v xml:space="preserve"> </v>
      </c>
      <c r="J403" s="89" t="str">
        <f>IFERROR(IF(VLOOKUP(B403,#REF!,4,0)=0,"  ",VLOOKUP(B403,#REF!,4,0))," ")</f>
        <v xml:space="preserve"> </v>
      </c>
    </row>
    <row r="404" spans="2:11">
      <c r="B404" s="129" t="e">
        <f>IF(#REF!=" "," ",#REF!)</f>
        <v>#REF!</v>
      </c>
      <c r="D404" s="18" t="e">
        <f>IF(B404=" "," ",VLOOKUP(B404,#REF!,2,0))</f>
        <v>#REF!</v>
      </c>
      <c r="E404" s="18" t="str">
        <f>IFERROR(IF(B404=" ","  ",VLOOKUP('FA Results original'!B404,#REF!,2,0))," ")</f>
        <v xml:space="preserve"> </v>
      </c>
      <c r="F404" s="18" t="str">
        <f>IFERROR(IF(B404=" ","  ",VLOOKUP('FA Results original'!B404,#REF!,2,0))," ")</f>
        <v xml:space="preserve"> </v>
      </c>
      <c r="G404" s="3" t="e">
        <f>IF(VLOOKUP(B404,#REF!,3,0)=0,"  ",VLOOKUP(B404,#REF!,3,0))</f>
        <v>#REF!</v>
      </c>
      <c r="H404" s="87" t="str">
        <f>IFERROR(IF(VLOOKUP(B404,#REF!,3,0)=0,"  ",VLOOKUP(B404,#REF!,3,0))," ")</f>
        <v xml:space="preserve"> </v>
      </c>
      <c r="I404" s="87" t="str">
        <f>IFERROR(INDEX(#REF!,MATCH('FA Results original'!$B$6:$B$405,#REF!,0))," ")</f>
        <v xml:space="preserve"> </v>
      </c>
      <c r="J404" s="89" t="str">
        <f>IFERROR(IF(VLOOKUP(B404,#REF!,4,0)=0,"  ",VLOOKUP(B404,#REF!,4,0))," ")</f>
        <v xml:space="preserve"> </v>
      </c>
    </row>
    <row r="405" spans="2:11">
      <c r="B405" s="129" t="e">
        <f>IF(#REF!=" "," ",#REF!)</f>
        <v>#REF!</v>
      </c>
      <c r="D405" s="18" t="e">
        <f>IF(B405=" "," ",VLOOKUP(B405,#REF!,2,0))</f>
        <v>#REF!</v>
      </c>
      <c r="E405" s="18" t="str">
        <f>IFERROR(IF(B405=" ","  ",VLOOKUP('FA Results original'!B405,#REF!,2,0))," ")</f>
        <v xml:space="preserve"> </v>
      </c>
      <c r="F405" s="18" t="str">
        <f>IFERROR(IF(B405=" ","  ",VLOOKUP('FA Results original'!B405,#REF!,2,0))," ")</f>
        <v xml:space="preserve"> </v>
      </c>
      <c r="G405" s="3" t="e">
        <f>IF(VLOOKUP(B405,#REF!,3,0)=0,"  ",VLOOKUP(B405,#REF!,3,0))</f>
        <v>#REF!</v>
      </c>
      <c r="H405" s="87" t="str">
        <f>IFERROR(IF(VLOOKUP(B405,#REF!,3,0)=0,"  ",VLOOKUP(B405,#REF!,3,0))," ")</f>
        <v xml:space="preserve"> </v>
      </c>
      <c r="I405" s="87" t="str">
        <f>IFERROR(INDEX(#REF!,MATCH('FA Results original'!$B$6:$B$405,#REF!,0))," ")</f>
        <v xml:space="preserve"> </v>
      </c>
      <c r="J405" s="89" t="str">
        <f>IFERROR(IF(VLOOKUP(B405,#REF!,4,0)=0,"  ",VLOOKUP(B405,#REF!,4,0))," ")</f>
        <v xml:space="preserve"> </v>
      </c>
    </row>
    <row r="406" spans="2:11">
      <c r="B406" s="129"/>
      <c r="D406" s="18" t="e">
        <f>IF(#REF!=0," ",IF(#REF!&gt;0,#REF!))</f>
        <v>#REF!</v>
      </c>
      <c r="H406" s="87"/>
      <c r="I406" s="87"/>
      <c r="J406" s="86" t="e">
        <f>IF(#REF!=0," ",IF(#REF!="STD","STD"))</f>
        <v>#REF!</v>
      </c>
      <c r="K406" s="86"/>
    </row>
    <row r="407" spans="2:11">
      <c r="B407" s="129"/>
      <c r="H407" s="87"/>
      <c r="I407" s="87"/>
      <c r="J407" s="86" t="e">
        <f>IF(#REF!=0," ",IF(#REF!="STD","STD"))</f>
        <v>#REF!</v>
      </c>
      <c r="K407" s="86"/>
    </row>
    <row r="408" spans="2:11">
      <c r="B408" s="129"/>
      <c r="H408" s="87"/>
      <c r="I408" s="87"/>
      <c r="J408" s="86" t="e">
        <f>IF(#REF!=0," ",IF(#REF!="STD","STD"))</f>
        <v>#REF!</v>
      </c>
      <c r="K408" s="86"/>
    </row>
    <row r="409" spans="2:11">
      <c r="B409" s="129"/>
      <c r="H409" s="87"/>
      <c r="I409" s="87"/>
      <c r="J409" s="86" t="e">
        <f>IF(#REF!=0," ",IF(#REF!="STD","STD"))</f>
        <v>#REF!</v>
      </c>
      <c r="K409" s="86"/>
    </row>
    <row r="410" spans="2:11">
      <c r="B410" s="129"/>
      <c r="H410" s="87"/>
      <c r="I410" s="87"/>
      <c r="J410" s="86" t="e">
        <f>IF(#REF!=0," ",IF(#REF!="STD","STD"))</f>
        <v>#REF!</v>
      </c>
      <c r="K410" s="86"/>
    </row>
    <row r="411" spans="2:11">
      <c r="B411" s="129"/>
      <c r="H411" s="87"/>
      <c r="I411" s="87"/>
      <c r="J411" s="86" t="e">
        <f>IF(#REF!=0," ",IF(#REF!="STD","STD"))</f>
        <v>#REF!</v>
      </c>
      <c r="K411" s="86"/>
    </row>
    <row r="412" spans="2:11">
      <c r="B412" s="129"/>
      <c r="H412" s="87"/>
      <c r="I412" s="87"/>
      <c r="J412" s="86" t="e">
        <f>IF(#REF!=0," ",IF(#REF!="STD","STD"))</f>
        <v>#REF!</v>
      </c>
      <c r="K412" s="86"/>
    </row>
    <row r="413" spans="2:11">
      <c r="B413" s="129"/>
      <c r="H413" s="87"/>
      <c r="I413" s="87"/>
      <c r="J413" s="86" t="e">
        <f>IF(#REF!=0," ",IF(#REF!="STD","STD"))</f>
        <v>#REF!</v>
      </c>
      <c r="K413" s="86"/>
    </row>
    <row r="414" spans="2:11">
      <c r="B414" s="129"/>
      <c r="H414" s="87"/>
      <c r="I414" s="87"/>
      <c r="J414" s="86" t="e">
        <f>IF(#REF!=0," ",IF(#REF!="STD","STD"))</f>
        <v>#REF!</v>
      </c>
      <c r="K414" s="86"/>
    </row>
    <row r="415" spans="2:11">
      <c r="B415" s="129"/>
      <c r="H415" s="19"/>
      <c r="I415" s="19"/>
      <c r="J415" s="86" t="e">
        <f>IF(#REF!=0," ",IF(#REF!="STD","STD"))</f>
        <v>#REF!</v>
      </c>
      <c r="K415" s="86"/>
    </row>
    <row r="416" spans="2:11">
      <c r="B416" s="129"/>
      <c r="H416" s="19"/>
      <c r="I416" s="19"/>
      <c r="J416" s="86" t="e">
        <f>IF(#REF!=0," ",IF(#REF!="STD","STD"))</f>
        <v>#REF!</v>
      </c>
      <c r="K416" s="86"/>
    </row>
    <row r="417" spans="2:11">
      <c r="B417" s="129"/>
      <c r="H417" s="19"/>
      <c r="I417" s="19"/>
      <c r="J417" s="86" t="e">
        <f>IF(#REF!=0," ",IF(#REF!="STD","STD"))</f>
        <v>#REF!</v>
      </c>
      <c r="K417" s="86"/>
    </row>
    <row r="418" spans="2:11">
      <c r="B418" s="129"/>
      <c r="H418" s="19"/>
      <c r="I418" s="19"/>
      <c r="J418" s="86" t="e">
        <f>IF(#REF!=0," ",IF(#REF!="STD","STD"))</f>
        <v>#REF!</v>
      </c>
      <c r="K418" s="86"/>
    </row>
    <row r="419" spans="2:11">
      <c r="B419" s="129"/>
      <c r="H419" s="19"/>
      <c r="I419" s="19"/>
      <c r="J419" s="86" t="e">
        <f>IF(#REF!=0," ",IF(#REF!="STD","STD"))</f>
        <v>#REF!</v>
      </c>
      <c r="K419" s="86"/>
    </row>
    <row r="420" spans="2:11">
      <c r="B420" s="129"/>
      <c r="H420" s="19"/>
      <c r="I420" s="19"/>
      <c r="J420" s="86" t="e">
        <f>IF(#REF!=0," ",IF(#REF!="STD","STD"))</f>
        <v>#REF!</v>
      </c>
      <c r="K420" s="86"/>
    </row>
    <row r="421" spans="2:11">
      <c r="B421" s="129"/>
      <c r="H421" s="19"/>
      <c r="I421" s="19"/>
      <c r="J421" s="86" t="e">
        <f>IF(#REF!=0," ",IF(#REF!="STD","STD"))</f>
        <v>#REF!</v>
      </c>
      <c r="K421" s="86"/>
    </row>
    <row r="422" spans="2:11">
      <c r="B422" s="129"/>
      <c r="H422" s="19"/>
      <c r="I422" s="19"/>
      <c r="J422" s="86" t="e">
        <f>IF(#REF!=0," ",IF(#REF!="STD","STD"))</f>
        <v>#REF!</v>
      </c>
      <c r="K422" s="86"/>
    </row>
    <row r="423" spans="2:11">
      <c r="B423" s="129"/>
      <c r="H423" s="19"/>
      <c r="I423" s="19"/>
      <c r="J423" s="86" t="e">
        <f>IF(#REF!=0," ",IF(#REF!="STD","STD"))</f>
        <v>#REF!</v>
      </c>
      <c r="K423" s="86"/>
    </row>
    <row r="424" spans="2:11">
      <c r="B424" s="129"/>
      <c r="H424" s="19"/>
      <c r="I424" s="19"/>
      <c r="J424" s="86" t="e">
        <f>IF(#REF!=0," ",IF(#REF!="STD","STD"))</f>
        <v>#REF!</v>
      </c>
      <c r="K424" s="86"/>
    </row>
    <row r="425" spans="2:11">
      <c r="B425" s="129"/>
      <c r="H425" s="19"/>
      <c r="I425" s="19"/>
      <c r="J425" s="86" t="e">
        <f>IF(#REF!=0," ",IF(#REF!="STD","STD"))</f>
        <v>#REF!</v>
      </c>
      <c r="K425" s="86"/>
    </row>
    <row r="426" spans="2:11">
      <c r="B426" s="129"/>
      <c r="H426" s="19"/>
      <c r="I426" s="19"/>
      <c r="J426" s="86" t="e">
        <f>IF(#REF!=0," ",IF(#REF!="STD","STD"))</f>
        <v>#REF!</v>
      </c>
      <c r="K426" s="86"/>
    </row>
    <row r="427" spans="2:11">
      <c r="B427" s="129"/>
      <c r="H427" s="19"/>
      <c r="I427" s="19"/>
      <c r="J427" s="86" t="e">
        <f>IF(#REF!=0," ",IF(#REF!="STD","STD"))</f>
        <v>#REF!</v>
      </c>
      <c r="K427" s="86"/>
    </row>
    <row r="428" spans="2:11">
      <c r="B428" s="129"/>
      <c r="H428" s="19"/>
      <c r="I428" s="19"/>
      <c r="J428" s="86" t="e">
        <f>IF(#REF!=0," ",IF(#REF!="STD","STD"))</f>
        <v>#REF!</v>
      </c>
      <c r="K428" s="86"/>
    </row>
    <row r="429" spans="2:11">
      <c r="B429" s="129"/>
      <c r="H429" s="19"/>
      <c r="I429" s="19"/>
      <c r="J429" s="86" t="e">
        <f>IF(#REF!=0," ",IF(#REF!="STD","STD"))</f>
        <v>#REF!</v>
      </c>
      <c r="K429" s="86"/>
    </row>
    <row r="430" spans="2:11">
      <c r="B430" s="129"/>
      <c r="H430" s="19"/>
      <c r="I430" s="19"/>
      <c r="J430" s="86" t="e">
        <f>IF(#REF!=0," ",IF(#REF!="STD","STD"))</f>
        <v>#REF!</v>
      </c>
      <c r="K430" s="86"/>
    </row>
    <row r="431" spans="2:11">
      <c r="B431" s="129"/>
      <c r="H431" s="19"/>
      <c r="I431" s="19"/>
      <c r="J431" s="86" t="e">
        <f>IF(#REF!=0," ",IF(#REF!="STD","STD"))</f>
        <v>#REF!</v>
      </c>
      <c r="K431" s="86"/>
    </row>
    <row r="432" spans="2:11">
      <c r="B432" s="129"/>
      <c r="H432" s="19"/>
      <c r="I432" s="19"/>
      <c r="J432" s="86" t="e">
        <f>IF(#REF!=0," ",IF(#REF!="STD","STD"))</f>
        <v>#REF!</v>
      </c>
      <c r="K432" s="86"/>
    </row>
    <row r="433" spans="2:11">
      <c r="B433" s="129"/>
      <c r="H433" s="19"/>
      <c r="I433" s="19"/>
      <c r="J433" s="86" t="e">
        <f>IF(#REF!=0," ",IF(#REF!="STD","STD"))</f>
        <v>#REF!</v>
      </c>
      <c r="K433" s="86"/>
    </row>
    <row r="434" spans="2:11">
      <c r="B434" s="129"/>
      <c r="H434" s="19"/>
      <c r="I434" s="19"/>
      <c r="J434" s="86" t="e">
        <f>IF(#REF!=0," ",IF(#REF!="STD","STD"))</f>
        <v>#REF!</v>
      </c>
      <c r="K434" s="86"/>
    </row>
    <row r="435" spans="2:11">
      <c r="B435" s="129"/>
      <c r="H435" s="19"/>
      <c r="I435" s="19"/>
      <c r="J435" s="86" t="e">
        <f>IF(#REF!=0," ",IF(#REF!="STD","STD"))</f>
        <v>#REF!</v>
      </c>
      <c r="K435" s="86"/>
    </row>
    <row r="436" spans="2:11">
      <c r="B436" s="129"/>
      <c r="H436" s="19"/>
      <c r="I436" s="19"/>
      <c r="J436" s="86" t="e">
        <f>IF(#REF!=0," ",IF(#REF!="STD","STD"))</f>
        <v>#REF!</v>
      </c>
      <c r="K436" s="86"/>
    </row>
    <row r="437" spans="2:11">
      <c r="B437" s="129"/>
      <c r="H437" s="19"/>
      <c r="I437" s="19"/>
      <c r="J437" s="86" t="e">
        <f>IF(#REF!=0," ",IF(#REF!="STD","STD"))</f>
        <v>#REF!</v>
      </c>
      <c r="K437" s="86"/>
    </row>
    <row r="438" spans="2:11">
      <c r="B438" s="129"/>
      <c r="H438" s="19"/>
      <c r="I438" s="19"/>
      <c r="J438" s="86" t="e">
        <f>IF(#REF!=0," ",IF(#REF!="STD","STD"))</f>
        <v>#REF!</v>
      </c>
      <c r="K438" s="86"/>
    </row>
    <row r="439" spans="2:11">
      <c r="B439" s="129"/>
      <c r="H439" s="19"/>
      <c r="I439" s="19"/>
      <c r="J439" s="86" t="e">
        <f>IF(#REF!=0," ",IF(#REF!="STD","STD"))</f>
        <v>#REF!</v>
      </c>
      <c r="K439" s="86"/>
    </row>
    <row r="440" spans="2:11">
      <c r="B440" s="129"/>
      <c r="H440" s="19"/>
      <c r="I440" s="19"/>
      <c r="J440" s="86" t="e">
        <f>IF(#REF!=0," ",IF(#REF!="STD","STD"))</f>
        <v>#REF!</v>
      </c>
      <c r="K440" s="86"/>
    </row>
    <row r="441" spans="2:11">
      <c r="B441" s="129"/>
      <c r="H441" s="19"/>
      <c r="I441" s="19"/>
      <c r="J441" s="86" t="e">
        <f>IF(#REF!=0," ",IF(#REF!="STD","STD"))</f>
        <v>#REF!</v>
      </c>
      <c r="K441" s="86"/>
    </row>
    <row r="442" spans="2:11">
      <c r="B442" s="129"/>
      <c r="H442" s="19"/>
      <c r="I442" s="19"/>
      <c r="J442" s="86" t="e">
        <f>IF(#REF!=0," ",IF(#REF!="STD","STD"))</f>
        <v>#REF!</v>
      </c>
      <c r="K442" s="86"/>
    </row>
    <row r="443" spans="2:11">
      <c r="B443" s="129"/>
      <c r="H443" s="19"/>
      <c r="I443" s="19"/>
      <c r="J443" s="86" t="e">
        <f>IF(#REF!=0," ",IF(#REF!="STD","STD"))</f>
        <v>#REF!</v>
      </c>
      <c r="K443" s="86"/>
    </row>
    <row r="444" spans="2:11">
      <c r="B444" s="129"/>
      <c r="H444" s="19"/>
      <c r="I444" s="19"/>
      <c r="J444" s="86" t="e">
        <f>IF(#REF!=0," ",IF(#REF!="STD","STD"))</f>
        <v>#REF!</v>
      </c>
      <c r="K444" s="86"/>
    </row>
    <row r="445" spans="2:11">
      <c r="B445" s="129"/>
      <c r="H445" s="3"/>
      <c r="I445" s="3"/>
      <c r="J445" s="86" t="e">
        <f>IF(#REF!=0," ",IFERROR(INDEX(#REF!,MATCH($B$7:$B$505,#REF!,0)),"   "))</f>
        <v>#REF!</v>
      </c>
      <c r="K445" s="86"/>
    </row>
    <row r="446" spans="2:11">
      <c r="B446" s="129"/>
      <c r="H446" s="3"/>
      <c r="I446" s="3"/>
      <c r="J446" s="86" t="e">
        <f>IF(#REF!=0," ",IFERROR(INDEX(#REF!,MATCH($B$7:$B$505,#REF!,0)),"   "))</f>
        <v>#REF!</v>
      </c>
      <c r="K446" s="86"/>
    </row>
    <row r="447" spans="2:11">
      <c r="B447" s="129"/>
      <c r="H447" s="3"/>
      <c r="I447" s="3"/>
      <c r="J447" s="86" t="e">
        <f>IF(#REF!=0," ",IFERROR(INDEX(#REF!,MATCH($B$7:$B$505,#REF!,0)),"   "))</f>
        <v>#REF!</v>
      </c>
      <c r="K447" s="86"/>
    </row>
    <row r="448" spans="2:11">
      <c r="B448" s="129"/>
      <c r="H448" s="3"/>
      <c r="I448" s="3"/>
      <c r="J448" s="86" t="e">
        <f>IF(#REF!=0," ",IFERROR(INDEX(#REF!,MATCH($B$7:$B$505,#REF!,0)),"   "))</f>
        <v>#REF!</v>
      </c>
      <c r="K448" s="86"/>
    </row>
    <row r="449" spans="2:11">
      <c r="B449" s="129"/>
      <c r="H449" s="3"/>
      <c r="I449" s="3"/>
      <c r="J449" s="86" t="e">
        <f>IF(#REF!=0," ",IFERROR(INDEX(#REF!,MATCH($B$7:$B$505,#REF!,0)),"   "))</f>
        <v>#REF!</v>
      </c>
      <c r="K449" s="86"/>
    </row>
    <row r="450" spans="2:11">
      <c r="B450" s="129"/>
      <c r="H450" s="3"/>
      <c r="I450" s="3"/>
      <c r="J450" s="86" t="e">
        <f>IF(#REF!=0," ",IFERROR(INDEX(#REF!,MATCH($B$7:$B$505,#REF!,0)),"   "))</f>
        <v>#REF!</v>
      </c>
      <c r="K450" s="86"/>
    </row>
    <row r="451" spans="2:11">
      <c r="B451" s="129"/>
      <c r="H451" s="3"/>
      <c r="I451" s="3"/>
      <c r="J451" s="86" t="e">
        <f>IF(#REF!=0," ",IFERROR(INDEX(#REF!,MATCH($B$7:$B$505,#REF!,0)),"   "))</f>
        <v>#REF!</v>
      </c>
      <c r="K451" s="86"/>
    </row>
    <row r="452" spans="2:11">
      <c r="B452" s="129"/>
      <c r="H452" s="3"/>
      <c r="I452" s="3"/>
      <c r="J452" s="86" t="e">
        <f>IF(#REF!=0," ",IFERROR(INDEX(#REF!,MATCH($B$7:$B$505,#REF!,0)),"   "))</f>
        <v>#REF!</v>
      </c>
      <c r="K452" s="86"/>
    </row>
    <row r="453" spans="2:11">
      <c r="B453" s="129"/>
      <c r="H453" s="3"/>
      <c r="I453" s="3"/>
      <c r="J453" s="86" t="e">
        <f>IF(#REF!=0," ",IFERROR(INDEX(#REF!,MATCH($B$7:$B$505,#REF!,0)),"   "))</f>
        <v>#REF!</v>
      </c>
      <c r="K453" s="86"/>
    </row>
    <row r="454" spans="2:11">
      <c r="B454" s="129"/>
      <c r="H454" s="3"/>
      <c r="I454" s="3"/>
      <c r="J454" s="86" t="e">
        <f>IF(#REF!=0," ",IFERROR(INDEX(#REF!,MATCH($B$7:$B$505,#REF!,0)),"   "))</f>
        <v>#REF!</v>
      </c>
      <c r="K454" s="86"/>
    </row>
    <row r="455" spans="2:11">
      <c r="B455" s="129"/>
      <c r="H455" s="3"/>
      <c r="I455" s="3"/>
      <c r="J455" s="86" t="e">
        <f>IF(#REF!=0," ",IFERROR(INDEX(#REF!,MATCH($B$7:$B$505,#REF!,0)),"   "))</f>
        <v>#REF!</v>
      </c>
      <c r="K455" s="86"/>
    </row>
    <row r="456" spans="2:11">
      <c r="B456" s="129"/>
      <c r="H456" s="3"/>
      <c r="I456" s="3"/>
      <c r="J456" s="86" t="e">
        <f>IF(#REF!=0," ",IFERROR(INDEX(#REF!,MATCH($B$7:$B$505,#REF!,0)),"   "))</f>
        <v>#REF!</v>
      </c>
      <c r="K456" s="86"/>
    </row>
    <row r="457" spans="2:11">
      <c r="B457" s="129"/>
      <c r="H457" s="3"/>
      <c r="I457" s="3"/>
      <c r="J457" s="86" t="e">
        <f>IF(#REF!=0," ",IFERROR(INDEX(#REF!,MATCH($B$7:$B$505,#REF!,0)),"   "))</f>
        <v>#REF!</v>
      </c>
      <c r="K457" s="86"/>
    </row>
    <row r="458" spans="2:11">
      <c r="B458" s="129"/>
      <c r="H458" s="3"/>
      <c r="I458" s="3"/>
      <c r="J458" s="86" t="e">
        <f>IF(#REF!=0," ",IFERROR(INDEX(#REF!,MATCH($B$7:$B$505,#REF!,0)),"   "))</f>
        <v>#REF!</v>
      </c>
      <c r="K458" s="86"/>
    </row>
    <row r="459" spans="2:11">
      <c r="B459" s="129"/>
      <c r="H459" s="3"/>
      <c r="I459" s="3"/>
      <c r="J459" s="86" t="e">
        <f>IF(#REF!=0," ",IFERROR(INDEX(#REF!,MATCH($B$7:$B$505,#REF!,0)),"   "))</f>
        <v>#REF!</v>
      </c>
      <c r="K459" s="86"/>
    </row>
    <row r="460" spans="2:11">
      <c r="B460" s="129"/>
      <c r="H460" s="3"/>
      <c r="I460" s="3"/>
      <c r="J460" s="86" t="e">
        <f>IF(#REF!=0," ",IFERROR(INDEX(#REF!,MATCH($B$7:$B$505,#REF!,0)),"   "))</f>
        <v>#REF!</v>
      </c>
      <c r="K460" s="86"/>
    </row>
    <row r="461" spans="2:11">
      <c r="B461" s="129"/>
      <c r="H461" s="3"/>
      <c r="I461" s="3"/>
      <c r="J461" s="86" t="e">
        <f>IF(#REF!=0," ",IFERROR(INDEX(#REF!,MATCH($B$7:$B$505,#REF!,0)),"   "))</f>
        <v>#REF!</v>
      </c>
      <c r="K461" s="86"/>
    </row>
    <row r="462" spans="2:11">
      <c r="B462" s="129"/>
      <c r="H462" s="3"/>
      <c r="I462" s="3"/>
      <c r="J462" s="86" t="e">
        <f>IF(#REF!=0," ",IFERROR(INDEX(#REF!,MATCH($B$7:$B$505,#REF!,0)),"   "))</f>
        <v>#REF!</v>
      </c>
      <c r="K462" s="86"/>
    </row>
    <row r="463" spans="2:11">
      <c r="B463" s="129"/>
      <c r="H463" s="3"/>
      <c r="I463" s="3"/>
      <c r="J463" s="86" t="e">
        <f>IF(#REF!=0," ",IFERROR(INDEX(#REF!,MATCH($B$7:$B$505,#REF!,0)),"   "))</f>
        <v>#REF!</v>
      </c>
      <c r="K463" s="86"/>
    </row>
    <row r="464" spans="2:11">
      <c r="B464" s="129"/>
      <c r="H464" s="3"/>
      <c r="I464" s="3"/>
      <c r="J464" s="86" t="e">
        <f>IF(#REF!=0," ",IFERROR(INDEX(#REF!,MATCH($B$7:$B$505,#REF!,0)),"   "))</f>
        <v>#REF!</v>
      </c>
      <c r="K464" s="86"/>
    </row>
    <row r="465" spans="2:11">
      <c r="B465" s="129"/>
      <c r="H465" s="3"/>
      <c r="I465" s="3"/>
      <c r="J465" s="86" t="e">
        <f>IF(#REF!=0," ",IFERROR(INDEX(#REF!,MATCH($B$7:$B$505,#REF!,0)),"   "))</f>
        <v>#REF!</v>
      </c>
      <c r="K465" s="86"/>
    </row>
    <row r="466" spans="2:11">
      <c r="B466" s="129"/>
      <c r="H466" s="3"/>
      <c r="I466" s="3"/>
      <c r="J466" s="86" t="e">
        <f>IF(#REF!=0," ",IFERROR(INDEX(#REF!,MATCH($B$7:$B$505,#REF!,0)),"   "))</f>
        <v>#REF!</v>
      </c>
      <c r="K466" s="86"/>
    </row>
    <row r="467" spans="2:11">
      <c r="B467" s="129"/>
      <c r="H467" s="3"/>
      <c r="I467" s="3"/>
      <c r="J467" s="86" t="e">
        <f>IF(#REF!=0," ",IFERROR(INDEX(#REF!,MATCH($B$7:$B$505,#REF!,0)),"   "))</f>
        <v>#REF!</v>
      </c>
      <c r="K467" s="86"/>
    </row>
    <row r="468" spans="2:11">
      <c r="B468" s="129"/>
      <c r="H468" s="3"/>
      <c r="I468" s="3"/>
      <c r="J468" s="86" t="e">
        <f>IF(#REF!=0," ",IFERROR(INDEX(#REF!,MATCH($B$7:$B$505,#REF!,0)),"   "))</f>
        <v>#REF!</v>
      </c>
      <c r="K468" s="86"/>
    </row>
    <row r="469" spans="2:11">
      <c r="B469" s="129"/>
      <c r="H469" s="3"/>
      <c r="I469" s="3"/>
      <c r="J469" s="86" t="e">
        <f>IF(#REF!=0," ",IFERROR(INDEX(#REF!,MATCH($B$7:$B$505,#REF!,0)),"   "))</f>
        <v>#REF!</v>
      </c>
      <c r="K469" s="86"/>
    </row>
    <row r="470" spans="2:11">
      <c r="B470" s="129"/>
      <c r="H470" s="3"/>
      <c r="I470" s="3"/>
      <c r="J470" s="86" t="e">
        <f>IF(#REF!=0," ",IFERROR(INDEX(#REF!,MATCH($B$7:$B$505,#REF!,0)),"   "))</f>
        <v>#REF!</v>
      </c>
      <c r="K470" s="86"/>
    </row>
    <row r="471" spans="2:11">
      <c r="B471" s="129"/>
      <c r="H471" s="3"/>
      <c r="I471" s="3"/>
      <c r="J471" s="86" t="e">
        <f>IF(#REF!=0," ",IFERROR(INDEX(#REF!,MATCH($B$7:$B$505,#REF!,0)),"   "))</f>
        <v>#REF!</v>
      </c>
      <c r="K471" s="86"/>
    </row>
    <row r="472" spans="2:11">
      <c r="B472" s="129"/>
      <c r="H472" s="3"/>
      <c r="I472" s="3"/>
      <c r="J472" s="86" t="e">
        <f>IF(#REF!=0," ",IFERROR(INDEX(#REF!,MATCH($B$7:$B$505,#REF!,0)),"   "))</f>
        <v>#REF!</v>
      </c>
      <c r="K472" s="86"/>
    </row>
    <row r="473" spans="2:11">
      <c r="B473" s="129"/>
      <c r="H473" s="3"/>
      <c r="I473" s="3"/>
      <c r="J473" s="86" t="e">
        <f>IF(#REF!=0," ",IFERROR(INDEX(#REF!,MATCH($B$7:$B$505,#REF!,0)),"   "))</f>
        <v>#REF!</v>
      </c>
      <c r="K473" s="86"/>
    </row>
    <row r="474" spans="2:11">
      <c r="B474" s="129"/>
      <c r="H474" s="3"/>
      <c r="I474" s="3"/>
      <c r="J474" s="86" t="e">
        <f>IF(#REF!=0," ",IFERROR(INDEX(#REF!,MATCH($B$7:$B$505,#REF!,0)),"   "))</f>
        <v>#REF!</v>
      </c>
      <c r="K474" s="86"/>
    </row>
    <row r="475" spans="2:11">
      <c r="B475" s="129"/>
      <c r="H475" s="3"/>
      <c r="I475" s="3"/>
      <c r="J475" s="86" t="e">
        <f>IF(#REF!=0," ",IFERROR(INDEX(#REF!,MATCH($B$7:$B$505,#REF!,0)),"   "))</f>
        <v>#REF!</v>
      </c>
      <c r="K475" s="86"/>
    </row>
    <row r="476" spans="2:11">
      <c r="B476" s="129"/>
      <c r="H476" s="3"/>
      <c r="I476" s="3"/>
      <c r="J476" s="86" t="e">
        <f>IF(#REF!=0," ",IFERROR(INDEX(#REF!,MATCH($B$7:$B$505,#REF!,0)),"   "))</f>
        <v>#REF!</v>
      </c>
      <c r="K476" s="86"/>
    </row>
    <row r="477" spans="2:11">
      <c r="B477" s="129"/>
      <c r="H477" s="3"/>
      <c r="I477" s="3"/>
      <c r="J477" s="86" t="e">
        <f>IF(#REF!=0," ",IFERROR(INDEX(#REF!,MATCH($B$7:$B$505,#REF!,0)),"   "))</f>
        <v>#REF!</v>
      </c>
      <c r="K477" s="86"/>
    </row>
    <row r="478" spans="2:11">
      <c r="B478" s="129"/>
      <c r="H478" s="3"/>
      <c r="I478" s="3"/>
      <c r="J478" s="86" t="e">
        <f>IF(#REF!=0," ",IFERROR(INDEX(#REF!,MATCH($B$7:$B$505,#REF!,0)),"   "))</f>
        <v>#REF!</v>
      </c>
      <c r="K478" s="86"/>
    </row>
    <row r="479" spans="2:11">
      <c r="B479" s="129"/>
      <c r="H479" s="3"/>
      <c r="I479" s="3"/>
      <c r="J479" s="86" t="e">
        <f>IF(#REF!=0," ",IFERROR(INDEX(#REF!,MATCH($B$7:$B$505,#REF!,0)),"   "))</f>
        <v>#REF!</v>
      </c>
      <c r="K479" s="86"/>
    </row>
    <row r="480" spans="2:11">
      <c r="B480" s="129"/>
      <c r="H480" s="3"/>
      <c r="I480" s="3"/>
      <c r="J480" s="86" t="e">
        <f>IF(#REF!=0," ",IFERROR(INDEX(#REF!,MATCH($B$7:$B$505,#REF!,0)),"   "))</f>
        <v>#REF!</v>
      </c>
      <c r="K480" s="86"/>
    </row>
    <row r="481" spans="2:11">
      <c r="B481" s="129"/>
      <c r="H481" s="3"/>
      <c r="I481" s="3"/>
      <c r="J481" s="86" t="e">
        <f>IF(#REF!=0," ",IFERROR(INDEX(#REF!,MATCH($B$7:$B$505,#REF!,0)),"   "))</f>
        <v>#REF!</v>
      </c>
      <c r="K481" s="86"/>
    </row>
    <row r="482" spans="2:11">
      <c r="B482" s="129"/>
      <c r="H482" s="3"/>
      <c r="I482" s="3"/>
      <c r="J482" s="86" t="e">
        <f>IF(#REF!=0," ",IFERROR(INDEX(#REF!,MATCH($B$7:$B$505,#REF!,0)),"   "))</f>
        <v>#REF!</v>
      </c>
      <c r="K482" s="86"/>
    </row>
    <row r="483" spans="2:11">
      <c r="B483" s="129"/>
      <c r="H483" s="3"/>
      <c r="I483" s="3"/>
      <c r="J483" s="86" t="e">
        <f>IF(#REF!=0," ",IFERROR(INDEX(#REF!,MATCH($B$7:$B$505,#REF!,0)),"   "))</f>
        <v>#REF!</v>
      </c>
      <c r="K483" s="86"/>
    </row>
    <row r="484" spans="2:11">
      <c r="B484" s="129"/>
      <c r="H484" s="3"/>
      <c r="I484" s="3"/>
    </row>
    <row r="485" spans="2:11">
      <c r="B485" s="129"/>
      <c r="H485" s="3"/>
      <c r="I485" s="3"/>
    </row>
    <row r="486" spans="2:11">
      <c r="B486" s="129"/>
      <c r="H486" s="3"/>
      <c r="I486" s="3"/>
    </row>
    <row r="487" spans="2:11">
      <c r="B487" s="129"/>
      <c r="H487" s="3"/>
      <c r="I487" s="3"/>
    </row>
    <row r="488" spans="2:11">
      <c r="B488" s="129"/>
      <c r="H488" s="3"/>
      <c r="I488" s="3"/>
    </row>
    <row r="489" spans="2:11">
      <c r="B489" s="129"/>
      <c r="H489" s="3"/>
      <c r="I489" s="3"/>
    </row>
    <row r="490" spans="2:11">
      <c r="B490" s="129"/>
      <c r="H490" s="3"/>
      <c r="I490" s="3"/>
    </row>
    <row r="491" spans="2:11">
      <c r="B491" s="129"/>
      <c r="H491" s="3"/>
      <c r="I491" s="3"/>
    </row>
    <row r="492" spans="2:11">
      <c r="B492" s="129"/>
      <c r="H492" s="3"/>
      <c r="I492" s="3"/>
    </row>
    <row r="493" spans="2:11">
      <c r="B493" s="129"/>
      <c r="H493" s="3"/>
      <c r="I493" s="3"/>
    </row>
    <row r="494" spans="2:11">
      <c r="B494" s="129"/>
      <c r="H494" s="3"/>
      <c r="I494" s="3"/>
    </row>
    <row r="495" spans="2:11">
      <c r="B495" s="129"/>
      <c r="H495" s="3"/>
      <c r="I495" s="3"/>
    </row>
    <row r="496" spans="2:11">
      <c r="B496" s="129"/>
      <c r="H496" s="3"/>
      <c r="I496" s="3"/>
    </row>
    <row r="497" spans="2:9">
      <c r="B497" s="129"/>
      <c r="H497" s="3"/>
      <c r="I497" s="3"/>
    </row>
    <row r="498" spans="2:9">
      <c r="B498" s="129"/>
      <c r="H498" s="3"/>
      <c r="I498" s="3"/>
    </row>
    <row r="499" spans="2:9">
      <c r="B499" s="129"/>
      <c r="H499" s="3"/>
      <c r="I499" s="3"/>
    </row>
    <row r="500" spans="2:9">
      <c r="B500" s="129"/>
      <c r="H500" s="3"/>
      <c r="I500" s="3"/>
    </row>
    <row r="501" spans="2:9">
      <c r="H501" s="3"/>
      <c r="I501" s="3"/>
    </row>
    <row r="502" spans="2:9">
      <c r="H502" s="3"/>
      <c r="I502" s="3"/>
    </row>
    <row r="503" spans="2:9">
      <c r="H503" s="3"/>
      <c r="I503" s="3"/>
    </row>
    <row r="504" spans="2:9">
      <c r="H504" s="3"/>
      <c r="I504" s="3"/>
    </row>
    <row r="505" spans="2:9">
      <c r="H505" s="3"/>
      <c r="I505" s="3"/>
    </row>
    <row r="506" spans="2:9">
      <c r="H506" s="3"/>
      <c r="I506" s="3"/>
    </row>
    <row r="507" spans="2:9">
      <c r="H507" s="3"/>
      <c r="I507" s="3"/>
    </row>
    <row r="508" spans="2:9">
      <c r="H508" s="3"/>
      <c r="I508" s="3"/>
    </row>
    <row r="509" spans="2:9">
      <c r="H509" s="3"/>
      <c r="I509" s="3"/>
    </row>
    <row r="510" spans="2:9">
      <c r="H510" s="3"/>
      <c r="I510" s="3"/>
    </row>
    <row r="511" spans="2:9">
      <c r="H511" s="3"/>
      <c r="I511" s="3"/>
    </row>
    <row r="512" spans="2:9">
      <c r="H512" s="3"/>
      <c r="I512" s="3"/>
    </row>
    <row r="513" spans="8:9">
      <c r="H513" s="3"/>
      <c r="I513" s="3"/>
    </row>
    <row r="514" spans="8:9">
      <c r="H514" s="3"/>
      <c r="I514" s="3"/>
    </row>
    <row r="515" spans="8:9">
      <c r="H515" s="3"/>
      <c r="I515" s="3"/>
    </row>
    <row r="516" spans="8:9">
      <c r="H516" s="3"/>
      <c r="I516" s="3"/>
    </row>
    <row r="517" spans="8:9">
      <c r="H517" s="3"/>
      <c r="I517" s="3"/>
    </row>
    <row r="518" spans="8:9">
      <c r="H518" s="3"/>
      <c r="I518" s="3"/>
    </row>
    <row r="519" spans="8:9">
      <c r="H519" s="3"/>
      <c r="I519" s="3"/>
    </row>
    <row r="520" spans="8:9">
      <c r="H520" s="3"/>
      <c r="I520" s="3"/>
    </row>
    <row r="521" spans="8:9">
      <c r="H521" s="3"/>
      <c r="I521" s="3"/>
    </row>
    <row r="522" spans="8:9">
      <c r="H522" s="3"/>
      <c r="I522" s="3"/>
    </row>
    <row r="523" spans="8:9">
      <c r="H523" s="3"/>
      <c r="I523" s="3"/>
    </row>
    <row r="524" spans="8:9">
      <c r="H524" s="3"/>
      <c r="I524" s="3"/>
    </row>
    <row r="525" spans="8:9">
      <c r="H525" s="3"/>
      <c r="I525" s="3"/>
    </row>
    <row r="526" spans="8:9">
      <c r="H526" s="3"/>
      <c r="I526" s="3"/>
    </row>
    <row r="527" spans="8:9">
      <c r="H527" s="3"/>
      <c r="I527" s="3"/>
    </row>
    <row r="528" spans="8:9">
      <c r="H528" s="3"/>
      <c r="I528" s="3"/>
    </row>
    <row r="529" spans="8:9">
      <c r="H529" s="3"/>
      <c r="I529" s="3"/>
    </row>
    <row r="530" spans="8:9">
      <c r="H530" s="3"/>
      <c r="I530" s="3"/>
    </row>
    <row r="531" spans="8:9">
      <c r="H531" s="3"/>
      <c r="I531" s="3"/>
    </row>
    <row r="532" spans="8:9">
      <c r="H532" s="3"/>
      <c r="I532" s="3"/>
    </row>
    <row r="533" spans="8:9">
      <c r="H533" s="3"/>
      <c r="I533" s="3"/>
    </row>
    <row r="534" spans="8:9">
      <c r="H534" s="3"/>
      <c r="I534" s="3"/>
    </row>
    <row r="535" spans="8:9">
      <c r="H535" s="3"/>
      <c r="I535" s="3"/>
    </row>
    <row r="536" spans="8:9">
      <c r="H536" s="3"/>
      <c r="I536" s="3"/>
    </row>
    <row r="537" spans="8:9">
      <c r="H537" s="3"/>
      <c r="I537" s="3"/>
    </row>
    <row r="538" spans="8:9">
      <c r="H538" s="3"/>
      <c r="I538" s="3"/>
    </row>
    <row r="539" spans="8:9">
      <c r="H539" s="3"/>
      <c r="I539" s="3"/>
    </row>
    <row r="540" spans="8:9">
      <c r="H540" s="3"/>
      <c r="I540" s="3"/>
    </row>
    <row r="541" spans="8:9">
      <c r="H541" s="3"/>
      <c r="I541" s="3"/>
    </row>
    <row r="542" spans="8:9">
      <c r="H542" s="3"/>
      <c r="I542" s="3"/>
    </row>
    <row r="543" spans="8:9">
      <c r="H543" s="3"/>
      <c r="I543" s="3"/>
    </row>
    <row r="544" spans="8:9">
      <c r="H544" s="3"/>
      <c r="I544" s="3"/>
    </row>
    <row r="545" spans="8:9">
      <c r="H545" s="3"/>
      <c r="I545" s="3"/>
    </row>
    <row r="546" spans="8:9">
      <c r="H546" s="3"/>
      <c r="I546" s="3"/>
    </row>
    <row r="547" spans="8:9">
      <c r="H547" s="3"/>
      <c r="I547" s="3"/>
    </row>
    <row r="548" spans="8:9">
      <c r="H548" s="3"/>
      <c r="I548" s="3"/>
    </row>
    <row r="549" spans="8:9">
      <c r="H549" s="3"/>
      <c r="I549" s="3"/>
    </row>
    <row r="550" spans="8:9">
      <c r="H550" s="3"/>
      <c r="I550" s="3"/>
    </row>
    <row r="551" spans="8:9">
      <c r="H551" s="3"/>
      <c r="I551" s="3"/>
    </row>
    <row r="552" spans="8:9">
      <c r="H552" s="3"/>
      <c r="I552" s="3"/>
    </row>
    <row r="553" spans="8:9">
      <c r="H553" s="3"/>
      <c r="I553" s="3"/>
    </row>
    <row r="554" spans="8:9">
      <c r="H554" s="3"/>
      <c r="I554" s="3"/>
    </row>
    <row r="555" spans="8:9">
      <c r="H555" s="3"/>
      <c r="I555" s="3"/>
    </row>
    <row r="556" spans="8:9">
      <c r="H556" s="3"/>
      <c r="I556" s="3"/>
    </row>
    <row r="557" spans="8:9">
      <c r="H557" s="3"/>
      <c r="I557" s="3"/>
    </row>
    <row r="558" spans="8:9">
      <c r="H558" s="3"/>
      <c r="I558" s="3"/>
    </row>
    <row r="559" spans="8:9">
      <c r="H559" s="3"/>
      <c r="I559" s="3"/>
    </row>
    <row r="560" spans="8:9">
      <c r="H560" s="3"/>
      <c r="I560" s="3"/>
    </row>
    <row r="561" spans="8:9">
      <c r="H561" s="3"/>
      <c r="I561" s="3"/>
    </row>
    <row r="562" spans="8:9">
      <c r="H562" s="3"/>
      <c r="I562" s="3"/>
    </row>
    <row r="563" spans="8:9">
      <c r="H563" s="3"/>
      <c r="I563" s="3"/>
    </row>
    <row r="564" spans="8:9">
      <c r="H564" s="3"/>
      <c r="I564" s="3"/>
    </row>
    <row r="565" spans="8:9">
      <c r="H565" s="3"/>
      <c r="I565" s="3"/>
    </row>
    <row r="566" spans="8:9">
      <c r="H566" s="3"/>
      <c r="I566" s="3"/>
    </row>
    <row r="567" spans="8:9">
      <c r="H567" s="3"/>
      <c r="I567" s="3"/>
    </row>
    <row r="568" spans="8:9">
      <c r="H568" s="3"/>
      <c r="I568" s="3"/>
    </row>
    <row r="569" spans="8:9">
      <c r="H569" s="3"/>
      <c r="I569" s="3"/>
    </row>
    <row r="570" spans="8:9">
      <c r="H570" s="3"/>
      <c r="I570" s="3"/>
    </row>
    <row r="571" spans="8:9">
      <c r="H571" s="3"/>
      <c r="I571" s="3"/>
    </row>
    <row r="572" spans="8:9">
      <c r="H572" s="3"/>
      <c r="I572" s="3"/>
    </row>
    <row r="573" spans="8:9">
      <c r="H573" s="3"/>
      <c r="I573" s="3"/>
    </row>
    <row r="574" spans="8:9">
      <c r="H574" s="3"/>
      <c r="I574" s="3"/>
    </row>
    <row r="575" spans="8:9">
      <c r="H575" s="3"/>
      <c r="I575" s="3"/>
    </row>
    <row r="576" spans="8:9">
      <c r="H576" s="3"/>
      <c r="I576" s="3"/>
    </row>
    <row r="577" spans="8:9">
      <c r="H577" s="3"/>
      <c r="I577" s="3"/>
    </row>
    <row r="578" spans="8:9">
      <c r="H578" s="3"/>
      <c r="I578" s="3"/>
    </row>
    <row r="579" spans="8:9">
      <c r="H579" s="3"/>
      <c r="I579" s="3"/>
    </row>
    <row r="580" spans="8:9">
      <c r="H580" s="3"/>
      <c r="I580" s="3"/>
    </row>
    <row r="581" spans="8:9">
      <c r="H581" s="3"/>
      <c r="I581" s="3"/>
    </row>
    <row r="582" spans="8:9">
      <c r="H582" s="3"/>
      <c r="I582" s="3"/>
    </row>
    <row r="583" spans="8:9">
      <c r="H583" s="3"/>
      <c r="I583" s="3"/>
    </row>
    <row r="584" spans="8:9">
      <c r="H584" s="3"/>
      <c r="I584" s="3"/>
    </row>
    <row r="585" spans="8:9">
      <c r="H585" s="3"/>
      <c r="I585" s="3"/>
    </row>
  </sheetData>
  <pageMargins left="0.70866141732283472" right="0.70866141732283472" top="0.74803149606299213" bottom="0.74803149606299213"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tabColor rgb="FF00B0F0"/>
  </sheetPr>
  <dimension ref="A1:J379"/>
  <sheetViews>
    <sheetView tabSelected="1" zoomScaleNormal="100" workbookViewId="0">
      <selection activeCell="D7" sqref="D7"/>
    </sheetView>
  </sheetViews>
  <sheetFormatPr defaultColWidth="9" defaultRowHeight="15.5"/>
  <cols>
    <col min="1" max="1" width="17.08203125" style="17" customWidth="1"/>
    <col min="2" max="2" width="6.58203125" style="14" customWidth="1"/>
    <col min="3" max="4" width="11.08203125" style="6" customWidth="1"/>
    <col min="5" max="8" width="8.58203125" style="6" customWidth="1"/>
    <col min="9" max="16384" width="9" style="1"/>
  </cols>
  <sheetData>
    <row r="1" spans="1:9">
      <c r="A1" s="124" t="s">
        <v>470</v>
      </c>
      <c r="B1" s="125">
        <v>300</v>
      </c>
      <c r="C1" s="126">
        <v>43760</v>
      </c>
      <c r="D1" s="126">
        <v>43773</v>
      </c>
    </row>
    <row r="2" spans="1:9" s="14" customFormat="1" ht="18" customHeight="1">
      <c r="A2" s="14" t="s">
        <v>134</v>
      </c>
      <c r="B2" s="6"/>
      <c r="C2" s="7" t="s">
        <v>11</v>
      </c>
      <c r="D2" s="7" t="s">
        <v>12</v>
      </c>
      <c r="E2" s="7" t="s">
        <v>13</v>
      </c>
      <c r="F2" s="7" t="s">
        <v>17</v>
      </c>
      <c r="G2" s="7" t="s">
        <v>89</v>
      </c>
      <c r="H2" s="7"/>
    </row>
    <row r="3" spans="1:9" s="14" customFormat="1" ht="18" customHeight="1">
      <c r="A3" s="17" t="s">
        <v>14</v>
      </c>
      <c r="B3" s="6"/>
      <c r="C3" s="123" t="s">
        <v>4</v>
      </c>
      <c r="D3" s="123" t="s">
        <v>4</v>
      </c>
      <c r="E3" s="123" t="s">
        <v>4</v>
      </c>
      <c r="F3" s="6" t="s">
        <v>0</v>
      </c>
      <c r="G3" s="6" t="s">
        <v>0</v>
      </c>
      <c r="H3" s="6"/>
    </row>
    <row r="4" spans="1:9" s="14" customFormat="1" ht="18" customHeight="1">
      <c r="A4" s="17" t="s">
        <v>15</v>
      </c>
      <c r="B4" s="6"/>
      <c r="C4" s="6" t="s">
        <v>2</v>
      </c>
      <c r="D4" s="6" t="s">
        <v>2</v>
      </c>
      <c r="E4" s="6" t="s">
        <v>2</v>
      </c>
      <c r="F4" s="6" t="s">
        <v>1</v>
      </c>
      <c r="G4" s="6" t="s">
        <v>90</v>
      </c>
      <c r="H4" s="6"/>
    </row>
    <row r="5" spans="1:9" s="14" customFormat="1" ht="18" customHeight="1" thickBot="1">
      <c r="A5" s="22" t="s">
        <v>16</v>
      </c>
      <c r="B5" s="10"/>
      <c r="C5" s="10">
        <v>0.01</v>
      </c>
      <c r="D5" s="10">
        <v>0.01</v>
      </c>
      <c r="E5" s="10">
        <v>0.01</v>
      </c>
      <c r="F5" s="10">
        <v>0.01</v>
      </c>
      <c r="G5" s="10">
        <v>0.1</v>
      </c>
      <c r="H5" s="10"/>
    </row>
    <row r="6" spans="1:9" s="14" customFormat="1" ht="18" customHeight="1" thickTop="1">
      <c r="A6" s="2"/>
      <c r="B6" s="12"/>
      <c r="C6" s="13"/>
      <c r="D6" s="13"/>
      <c r="E6" s="13"/>
      <c r="F6" s="13"/>
      <c r="G6" s="13"/>
      <c r="H6" s="13"/>
    </row>
    <row r="7" spans="1:9">
      <c r="A7" s="23" t="s">
        <v>3</v>
      </c>
      <c r="B7" s="24"/>
      <c r="C7" s="50" t="s">
        <v>469</v>
      </c>
      <c r="D7" s="50" t="s">
        <v>5</v>
      </c>
      <c r="E7" s="50" t="s">
        <v>5</v>
      </c>
      <c r="F7" s="50">
        <v>50</v>
      </c>
      <c r="G7" s="64" t="s">
        <v>5</v>
      </c>
      <c r="H7" s="50"/>
      <c r="I7" s="4"/>
    </row>
    <row r="8" spans="1:9">
      <c r="A8" s="132" t="s">
        <v>135</v>
      </c>
      <c r="B8" s="12"/>
      <c r="C8" s="48">
        <v>1.2120000000000001E-2</v>
      </c>
      <c r="D8" s="48" t="s">
        <v>5</v>
      </c>
      <c r="E8" s="48" t="s">
        <v>5</v>
      </c>
      <c r="F8" s="48">
        <v>49.6</v>
      </c>
      <c r="G8" s="63">
        <v>0.52300000000000002</v>
      </c>
      <c r="H8" s="48"/>
      <c r="I8" s="4"/>
    </row>
    <row r="9" spans="1:9">
      <c r="A9" s="132" t="s">
        <v>136</v>
      </c>
      <c r="B9" s="12"/>
      <c r="C9" s="48">
        <v>1.2120000000000001E-2</v>
      </c>
      <c r="D9" s="48" t="s">
        <v>5</v>
      </c>
      <c r="E9" s="48" t="s">
        <v>5</v>
      </c>
      <c r="F9" s="48">
        <v>50.72</v>
      </c>
      <c r="G9" s="63">
        <v>0.41899999999999998</v>
      </c>
      <c r="H9" s="48"/>
      <c r="I9" s="4"/>
    </row>
    <row r="10" spans="1:9">
      <c r="A10" s="132" t="s">
        <v>137</v>
      </c>
      <c r="B10" s="12"/>
      <c r="C10" s="48" t="s">
        <v>469</v>
      </c>
      <c r="D10" s="48" t="s">
        <v>5</v>
      </c>
      <c r="E10" s="48" t="s">
        <v>5</v>
      </c>
      <c r="F10" s="48">
        <v>51.17</v>
      </c>
      <c r="G10" s="63">
        <v>1.9239999999999999</v>
      </c>
      <c r="H10" s="48"/>
      <c r="I10" s="4"/>
    </row>
    <row r="11" spans="1:9">
      <c r="A11" s="132" t="s">
        <v>138</v>
      </c>
      <c r="B11" s="12"/>
      <c r="C11" s="48" t="s">
        <v>469</v>
      </c>
      <c r="D11" s="48" t="s">
        <v>5</v>
      </c>
      <c r="E11" s="48" t="s">
        <v>5</v>
      </c>
      <c r="F11" s="48">
        <v>49.45</v>
      </c>
      <c r="G11" s="63">
        <v>2.3959999999999999</v>
      </c>
      <c r="H11" s="48"/>
      <c r="I11" s="4"/>
    </row>
    <row r="12" spans="1:9">
      <c r="A12" s="132" t="s">
        <v>139</v>
      </c>
      <c r="B12" s="12"/>
      <c r="C12" s="48" t="s">
        <v>469</v>
      </c>
      <c r="D12" s="48" t="s">
        <v>5</v>
      </c>
      <c r="E12" s="48" t="s">
        <v>5</v>
      </c>
      <c r="F12" s="48">
        <v>49.67</v>
      </c>
      <c r="G12" s="63">
        <v>4.3680000000000003</v>
      </c>
      <c r="H12" s="48"/>
      <c r="I12" s="4"/>
    </row>
    <row r="13" spans="1:9">
      <c r="A13" s="132" t="s">
        <v>140</v>
      </c>
      <c r="B13" s="12"/>
      <c r="C13" s="48" t="s">
        <v>469</v>
      </c>
      <c r="D13" s="48" t="s">
        <v>5</v>
      </c>
      <c r="E13" s="48" t="s">
        <v>5</v>
      </c>
      <c r="F13" s="48">
        <v>49.98</v>
      </c>
      <c r="G13" s="63">
        <v>0.40400000000000003</v>
      </c>
      <c r="H13" s="48"/>
      <c r="I13" s="4"/>
    </row>
    <row r="14" spans="1:9">
      <c r="A14" s="132" t="s">
        <v>141</v>
      </c>
      <c r="B14" s="12"/>
      <c r="C14" s="48">
        <v>1.111E-2</v>
      </c>
      <c r="D14" s="48" t="s">
        <v>5</v>
      </c>
      <c r="E14" s="48" t="s">
        <v>5</v>
      </c>
      <c r="F14" s="48">
        <v>48.94</v>
      </c>
      <c r="G14" s="63">
        <v>2.456</v>
      </c>
      <c r="H14" s="48"/>
      <c r="I14" s="4"/>
    </row>
    <row r="15" spans="1:9">
      <c r="A15" s="132" t="s">
        <v>142</v>
      </c>
      <c r="B15" s="12"/>
      <c r="C15" s="48">
        <v>1.01E-2</v>
      </c>
      <c r="D15" s="48" t="s">
        <v>5</v>
      </c>
      <c r="E15" s="48" t="s">
        <v>5</v>
      </c>
      <c r="F15" s="48">
        <v>49.75</v>
      </c>
      <c r="G15" s="63">
        <v>3.3620000000000001</v>
      </c>
      <c r="H15" s="48"/>
      <c r="I15" s="4"/>
    </row>
    <row r="16" spans="1:9">
      <c r="A16" s="132" t="s">
        <v>143</v>
      </c>
      <c r="B16" s="12"/>
      <c r="C16" s="48" t="s">
        <v>469</v>
      </c>
      <c r="D16" s="48" t="s">
        <v>5</v>
      </c>
      <c r="E16" s="48" t="s">
        <v>5</v>
      </c>
      <c r="F16" s="48">
        <v>49.39</v>
      </c>
      <c r="G16" s="63">
        <v>0.93899999999999995</v>
      </c>
      <c r="H16" s="48"/>
      <c r="I16" s="4"/>
    </row>
    <row r="17" spans="1:9">
      <c r="A17" s="132" t="s">
        <v>144</v>
      </c>
      <c r="B17" s="12"/>
      <c r="C17" s="48" t="s">
        <v>469</v>
      </c>
      <c r="D17" s="48" t="s">
        <v>5</v>
      </c>
      <c r="E17" s="48" t="s">
        <v>5</v>
      </c>
      <c r="F17" s="48">
        <v>48.51</v>
      </c>
      <c r="G17" s="63">
        <v>0.95799999999999996</v>
      </c>
      <c r="H17" s="48"/>
      <c r="I17" s="4"/>
    </row>
    <row r="18" spans="1:9">
      <c r="A18" s="132" t="s">
        <v>145</v>
      </c>
      <c r="B18" s="12"/>
      <c r="C18" s="48" t="s">
        <v>469</v>
      </c>
      <c r="D18" s="48" t="s">
        <v>5</v>
      </c>
      <c r="E18" s="48" t="s">
        <v>5</v>
      </c>
      <c r="F18" s="48">
        <v>48.69</v>
      </c>
      <c r="G18" s="63">
        <v>1.962</v>
      </c>
      <c r="H18" s="48"/>
      <c r="I18" s="4"/>
    </row>
    <row r="19" spans="1:9">
      <c r="A19" s="132" t="s">
        <v>146</v>
      </c>
      <c r="B19" s="12"/>
      <c r="C19" s="48" t="s">
        <v>469</v>
      </c>
      <c r="D19" s="48" t="s">
        <v>5</v>
      </c>
      <c r="E19" s="48" t="s">
        <v>5</v>
      </c>
      <c r="F19" s="48">
        <v>50.39</v>
      </c>
      <c r="G19" s="63">
        <v>2.5169999999999999</v>
      </c>
      <c r="H19" s="48"/>
      <c r="I19" s="4"/>
    </row>
    <row r="20" spans="1:9">
      <c r="A20" s="132" t="s">
        <v>147</v>
      </c>
      <c r="B20" s="12"/>
      <c r="C20" s="48" t="s">
        <v>469</v>
      </c>
      <c r="D20" s="48" t="s">
        <v>5</v>
      </c>
      <c r="E20" s="48" t="s">
        <v>5</v>
      </c>
      <c r="F20" s="48">
        <v>49.43</v>
      </c>
      <c r="G20" s="63">
        <v>0.879</v>
      </c>
      <c r="H20" s="48"/>
      <c r="I20" s="4"/>
    </row>
    <row r="21" spans="1:9">
      <c r="A21" s="132" t="s">
        <v>148</v>
      </c>
      <c r="B21" s="12"/>
      <c r="C21" s="49">
        <v>1.9417249999999999</v>
      </c>
      <c r="E21" s="48" t="s">
        <v>5</v>
      </c>
      <c r="F21" s="48">
        <v>30.74</v>
      </c>
      <c r="G21" s="63">
        <v>8.1000000000000003E-2</v>
      </c>
      <c r="H21" s="48"/>
      <c r="I21" s="4"/>
    </row>
    <row r="22" spans="1:9">
      <c r="A22" s="167" t="s">
        <v>38</v>
      </c>
      <c r="B22" s="25"/>
      <c r="C22" s="53">
        <v>0.78</v>
      </c>
      <c r="D22" s="53"/>
      <c r="E22" s="53"/>
      <c r="F22" s="53"/>
      <c r="G22" s="68"/>
      <c r="H22" s="52"/>
      <c r="I22" s="4"/>
    </row>
    <row r="23" spans="1:9">
      <c r="A23" s="23" t="s">
        <v>436</v>
      </c>
      <c r="B23" s="24"/>
      <c r="C23" s="50">
        <v>0.79588000000000003</v>
      </c>
      <c r="D23" s="50" t="s">
        <v>5</v>
      </c>
      <c r="E23" s="4"/>
      <c r="F23" s="50">
        <v>30.07</v>
      </c>
      <c r="G23" s="64" t="s">
        <v>5</v>
      </c>
      <c r="H23" s="50"/>
      <c r="I23" s="4"/>
    </row>
    <row r="24" spans="1:9">
      <c r="A24" s="167" t="s">
        <v>38</v>
      </c>
      <c r="B24" s="25"/>
      <c r="C24" s="53"/>
      <c r="D24" s="53"/>
      <c r="E24" s="53">
        <v>1.99</v>
      </c>
      <c r="F24" s="53"/>
      <c r="G24" s="68"/>
      <c r="H24" s="66"/>
      <c r="I24" s="4"/>
    </row>
    <row r="25" spans="1:9">
      <c r="A25" s="23" t="s">
        <v>437</v>
      </c>
      <c r="B25" s="24"/>
      <c r="C25" s="50"/>
      <c r="D25" s="50"/>
      <c r="E25" s="50">
        <v>2.0058600000000002</v>
      </c>
      <c r="F25" s="50"/>
      <c r="G25" s="64"/>
      <c r="H25" s="50"/>
    </row>
    <row r="26" spans="1:9">
      <c r="A26" s="132" t="s">
        <v>149</v>
      </c>
      <c r="B26" s="12"/>
      <c r="C26" s="48" t="s">
        <v>469</v>
      </c>
      <c r="D26" s="48" t="s">
        <v>5</v>
      </c>
      <c r="E26" s="48" t="s">
        <v>5</v>
      </c>
      <c r="F26" s="48">
        <v>51.86</v>
      </c>
      <c r="G26" s="63">
        <v>0.86799999999999999</v>
      </c>
      <c r="H26" s="48"/>
    </row>
    <row r="27" spans="1:9">
      <c r="A27" s="14" t="s">
        <v>150</v>
      </c>
      <c r="C27" s="49" t="s">
        <v>469</v>
      </c>
      <c r="D27" s="49" t="s">
        <v>5</v>
      </c>
      <c r="E27" s="49" t="s">
        <v>5</v>
      </c>
      <c r="F27" s="49">
        <v>49.51</v>
      </c>
      <c r="G27" s="63">
        <v>1.137</v>
      </c>
      <c r="H27" s="48"/>
    </row>
    <row r="28" spans="1:9">
      <c r="A28" s="62" t="s">
        <v>151</v>
      </c>
      <c r="B28" s="12"/>
      <c r="C28" s="48" t="s">
        <v>469</v>
      </c>
      <c r="D28" s="48" t="s">
        <v>5</v>
      </c>
      <c r="E28" s="48" t="s">
        <v>5</v>
      </c>
      <c r="F28" s="48">
        <v>50.89</v>
      </c>
      <c r="G28" s="63">
        <v>1.6990000000000001</v>
      </c>
      <c r="H28" s="48"/>
    </row>
    <row r="29" spans="1:9">
      <c r="A29" s="132" t="s">
        <v>152</v>
      </c>
      <c r="B29" s="12"/>
      <c r="C29" s="48" t="s">
        <v>469</v>
      </c>
      <c r="D29" s="48" t="s">
        <v>5</v>
      </c>
      <c r="E29" s="48" t="s">
        <v>5</v>
      </c>
      <c r="F29" s="48">
        <v>48.38</v>
      </c>
      <c r="G29" s="63">
        <v>4.3410000000000002</v>
      </c>
      <c r="H29" s="48"/>
    </row>
    <row r="30" spans="1:9">
      <c r="A30" s="132" t="s">
        <v>153</v>
      </c>
      <c r="B30" s="12"/>
      <c r="C30" s="48">
        <v>1.01E-2</v>
      </c>
      <c r="D30" s="48" t="s">
        <v>5</v>
      </c>
      <c r="E30" s="48" t="s">
        <v>5</v>
      </c>
      <c r="F30" s="48">
        <v>48.89</v>
      </c>
      <c r="G30" s="63">
        <v>2.4340000000000002</v>
      </c>
      <c r="H30" s="48"/>
    </row>
    <row r="31" spans="1:9">
      <c r="A31" s="132" t="s">
        <v>154</v>
      </c>
      <c r="B31" s="12"/>
      <c r="C31" s="48" t="s">
        <v>469</v>
      </c>
      <c r="D31" s="48" t="s">
        <v>5</v>
      </c>
      <c r="E31" s="48" t="s">
        <v>5</v>
      </c>
      <c r="F31" s="48">
        <v>48.4</v>
      </c>
      <c r="G31" s="63">
        <v>0.95399999999999996</v>
      </c>
      <c r="H31" s="48"/>
    </row>
    <row r="32" spans="1:9">
      <c r="A32" s="132" t="s">
        <v>155</v>
      </c>
      <c r="B32" s="12"/>
      <c r="C32" s="48" t="s">
        <v>469</v>
      </c>
      <c r="D32" s="48" t="s">
        <v>5</v>
      </c>
      <c r="E32" s="48" t="s">
        <v>5</v>
      </c>
      <c r="F32" s="48">
        <v>48.03</v>
      </c>
      <c r="G32" s="63">
        <v>1.306</v>
      </c>
      <c r="H32" s="48"/>
    </row>
    <row r="33" spans="1:9">
      <c r="A33" s="132" t="s">
        <v>156</v>
      </c>
      <c r="B33" s="12"/>
      <c r="C33" s="48">
        <v>1.7170000000000001E-2</v>
      </c>
      <c r="D33" s="48" t="s">
        <v>5</v>
      </c>
      <c r="E33" s="48" t="s">
        <v>5</v>
      </c>
      <c r="F33" s="48">
        <v>51.41</v>
      </c>
      <c r="G33" s="63">
        <v>2.956</v>
      </c>
      <c r="H33" s="48"/>
    </row>
    <row r="34" spans="1:9">
      <c r="A34" s="132" t="s">
        <v>439</v>
      </c>
      <c r="B34" s="12"/>
      <c r="C34" s="48">
        <v>1.01E-2</v>
      </c>
      <c r="D34" s="48" t="s">
        <v>5</v>
      </c>
      <c r="E34" s="48" t="s">
        <v>5</v>
      </c>
      <c r="F34" s="48">
        <v>50.79</v>
      </c>
      <c r="G34" s="63" t="s">
        <v>5</v>
      </c>
      <c r="H34" s="48"/>
    </row>
    <row r="35" spans="1:9">
      <c r="A35" s="132" t="s">
        <v>157</v>
      </c>
      <c r="B35" s="12"/>
      <c r="C35" s="48" t="s">
        <v>469</v>
      </c>
      <c r="D35" s="48" t="s">
        <v>5</v>
      </c>
      <c r="E35" s="48" t="s">
        <v>5</v>
      </c>
      <c r="F35" s="48">
        <v>50.21</v>
      </c>
      <c r="G35" s="63">
        <v>2.1469999999999998</v>
      </c>
      <c r="H35" s="48"/>
    </row>
    <row r="36" spans="1:9">
      <c r="A36" s="132" t="s">
        <v>158</v>
      </c>
      <c r="B36" s="12"/>
      <c r="C36" s="48" t="s">
        <v>469</v>
      </c>
      <c r="D36" s="49" t="s">
        <v>5</v>
      </c>
      <c r="E36" s="48" t="s">
        <v>5</v>
      </c>
      <c r="F36" s="48">
        <v>48.8</v>
      </c>
      <c r="G36" s="63">
        <v>1.151</v>
      </c>
      <c r="H36" s="48"/>
    </row>
    <row r="37" spans="1:9">
      <c r="A37" s="132" t="s">
        <v>159</v>
      </c>
      <c r="B37" s="12"/>
      <c r="C37" s="48" t="s">
        <v>469</v>
      </c>
      <c r="D37" s="48" t="s">
        <v>5</v>
      </c>
      <c r="E37" s="48" t="s">
        <v>5</v>
      </c>
      <c r="F37" s="48">
        <v>50.89</v>
      </c>
      <c r="G37" s="63">
        <v>3.4289999999999998</v>
      </c>
      <c r="H37" s="48"/>
    </row>
    <row r="38" spans="1:9">
      <c r="A38" s="132" t="s">
        <v>160</v>
      </c>
      <c r="B38" s="12"/>
      <c r="C38" s="48">
        <v>1.32613E-2</v>
      </c>
      <c r="D38" s="48" t="s">
        <v>5</v>
      </c>
      <c r="E38" s="48" t="s">
        <v>5</v>
      </c>
      <c r="F38" s="48">
        <v>50.24</v>
      </c>
      <c r="G38" s="63">
        <v>1.3779999999999999</v>
      </c>
      <c r="H38" s="48"/>
    </row>
    <row r="39" spans="1:9">
      <c r="A39" s="132" t="s">
        <v>161</v>
      </c>
      <c r="B39" s="12"/>
      <c r="C39" s="48" t="s">
        <v>469</v>
      </c>
      <c r="D39" s="48" t="s">
        <v>5</v>
      </c>
      <c r="E39" s="48" t="s">
        <v>5</v>
      </c>
      <c r="F39" s="48">
        <v>51.9</v>
      </c>
      <c r="G39" s="63">
        <v>2.4279999999999999</v>
      </c>
      <c r="H39" s="48"/>
      <c r="I39" s="4"/>
    </row>
    <row r="40" spans="1:9">
      <c r="A40" s="132" t="s">
        <v>162</v>
      </c>
      <c r="B40" s="12"/>
      <c r="C40" s="48" t="s">
        <v>469</v>
      </c>
      <c r="D40" s="48" t="s">
        <v>5</v>
      </c>
      <c r="E40" s="48" t="s">
        <v>5</v>
      </c>
      <c r="F40" s="48">
        <v>48.16</v>
      </c>
      <c r="G40" s="63">
        <v>2.109</v>
      </c>
      <c r="H40" s="48"/>
    </row>
    <row r="41" spans="1:9">
      <c r="A41" s="132" t="s">
        <v>163</v>
      </c>
      <c r="B41" s="12"/>
      <c r="C41" s="48" t="s">
        <v>469</v>
      </c>
      <c r="D41" s="48" t="s">
        <v>5</v>
      </c>
      <c r="E41" s="48" t="s">
        <v>5</v>
      </c>
      <c r="F41" s="48">
        <v>50.18</v>
      </c>
      <c r="G41" s="63">
        <v>2.69</v>
      </c>
      <c r="H41" s="48"/>
    </row>
    <row r="42" spans="1:9">
      <c r="A42" s="132" t="s">
        <v>164</v>
      </c>
      <c r="B42" s="12"/>
      <c r="C42" s="48" t="s">
        <v>469</v>
      </c>
      <c r="D42" s="48" t="s">
        <v>5</v>
      </c>
      <c r="E42" s="48" t="s">
        <v>5</v>
      </c>
      <c r="F42" s="48">
        <v>50.04</v>
      </c>
      <c r="G42" s="63">
        <v>1.256</v>
      </c>
      <c r="H42" s="48"/>
    </row>
    <row r="43" spans="1:9">
      <c r="A43" s="132" t="s">
        <v>165</v>
      </c>
      <c r="B43" s="12"/>
      <c r="C43" s="48" t="s">
        <v>469</v>
      </c>
      <c r="D43" s="48" t="s">
        <v>5</v>
      </c>
      <c r="E43" s="48" t="s">
        <v>5</v>
      </c>
      <c r="F43" s="48">
        <v>48.29</v>
      </c>
      <c r="G43" s="63">
        <v>2.1019999999999999</v>
      </c>
      <c r="H43" s="48"/>
    </row>
    <row r="44" spans="1:9">
      <c r="A44" s="132" t="s">
        <v>166</v>
      </c>
      <c r="B44" s="12"/>
      <c r="C44" s="48" t="s">
        <v>469</v>
      </c>
      <c r="D44" s="48" t="s">
        <v>5</v>
      </c>
      <c r="E44" s="48" t="s">
        <v>5</v>
      </c>
      <c r="F44" s="48">
        <v>49.61</v>
      </c>
      <c r="G44" s="63">
        <v>1.38</v>
      </c>
      <c r="H44" s="48"/>
    </row>
    <row r="45" spans="1:9">
      <c r="A45" s="132" t="s">
        <v>167</v>
      </c>
      <c r="B45" s="12"/>
      <c r="C45" s="48">
        <v>1.42814E-2</v>
      </c>
      <c r="D45" s="48" t="s">
        <v>5</v>
      </c>
      <c r="E45" s="48" t="s">
        <v>5</v>
      </c>
      <c r="F45" s="48">
        <v>51.1</v>
      </c>
      <c r="G45" s="63">
        <v>1.921</v>
      </c>
      <c r="H45" s="48"/>
    </row>
    <row r="46" spans="1:9" s="4" customFormat="1">
      <c r="A46" s="132" t="s">
        <v>440</v>
      </c>
      <c r="B46" s="12"/>
      <c r="C46" s="48">
        <v>1.42814E-2</v>
      </c>
      <c r="D46" s="48" t="s">
        <v>5</v>
      </c>
      <c r="E46" s="48" t="s">
        <v>5</v>
      </c>
      <c r="F46" s="48">
        <v>49.19</v>
      </c>
      <c r="G46" s="63" t="s">
        <v>5</v>
      </c>
      <c r="H46" s="48"/>
    </row>
    <row r="47" spans="1:9" s="26" customFormat="1">
      <c r="A47" s="132" t="s">
        <v>168</v>
      </c>
      <c r="B47" s="12"/>
      <c r="C47" s="48">
        <v>0.37743699999999997</v>
      </c>
      <c r="D47" s="48" t="s">
        <v>5</v>
      </c>
      <c r="E47" s="48" t="s">
        <v>5</v>
      </c>
      <c r="F47" s="48">
        <v>31.45</v>
      </c>
      <c r="G47" s="63">
        <v>8.1000000000000003E-2</v>
      </c>
      <c r="H47" s="48"/>
      <c r="I47" s="1"/>
    </row>
    <row r="48" spans="1:9" s="26" customFormat="1">
      <c r="A48" s="132" t="s">
        <v>169</v>
      </c>
      <c r="B48" s="12"/>
      <c r="C48" s="48">
        <v>1.42814E-2</v>
      </c>
      <c r="D48" s="48" t="s">
        <v>5</v>
      </c>
      <c r="E48" s="48" t="s">
        <v>5</v>
      </c>
      <c r="F48" s="48">
        <v>49.31</v>
      </c>
      <c r="G48" s="63">
        <v>5.7119999999999997</v>
      </c>
      <c r="H48" s="48"/>
      <c r="I48" s="1"/>
    </row>
    <row r="49" spans="1:9" s="4" customFormat="1">
      <c r="A49" s="132" t="s">
        <v>170</v>
      </c>
      <c r="B49" s="12"/>
      <c r="C49" s="48">
        <v>9.7929600000000006E-2</v>
      </c>
      <c r="D49" s="48" t="s">
        <v>5</v>
      </c>
      <c r="E49" s="48" t="s">
        <v>5</v>
      </c>
      <c r="F49" s="48">
        <v>49.3</v>
      </c>
      <c r="G49" s="63">
        <v>3.383</v>
      </c>
      <c r="H49" s="48"/>
      <c r="I49" s="1"/>
    </row>
    <row r="50" spans="1:9">
      <c r="A50" s="132" t="s">
        <v>171</v>
      </c>
      <c r="B50" s="12"/>
      <c r="C50" s="48">
        <v>6.5286400000000008E-2</v>
      </c>
      <c r="D50" s="48" t="s">
        <v>5</v>
      </c>
      <c r="E50" s="48" t="s">
        <v>5</v>
      </c>
      <c r="F50" s="48">
        <v>51.92</v>
      </c>
      <c r="G50" s="63">
        <v>4.0490000000000004</v>
      </c>
      <c r="H50" s="48"/>
    </row>
    <row r="51" spans="1:9">
      <c r="A51" s="132" t="s">
        <v>172</v>
      </c>
      <c r="B51" s="12"/>
      <c r="C51" s="48">
        <v>0.29786919999999995</v>
      </c>
      <c r="D51" s="48">
        <v>0.2626</v>
      </c>
      <c r="E51" s="48" t="s">
        <v>5</v>
      </c>
      <c r="F51" s="48">
        <v>49.33</v>
      </c>
      <c r="G51" s="63">
        <v>1.6859999999999999</v>
      </c>
      <c r="H51" s="48"/>
    </row>
    <row r="52" spans="1:9">
      <c r="A52" s="132" t="s">
        <v>173</v>
      </c>
      <c r="B52" s="12"/>
      <c r="C52" s="48">
        <v>0.13057280000000002</v>
      </c>
      <c r="D52" s="48" t="s">
        <v>5</v>
      </c>
      <c r="E52" s="48" t="s">
        <v>5</v>
      </c>
      <c r="F52" s="48">
        <v>49.45</v>
      </c>
      <c r="G52" s="63">
        <v>1.7290000000000001</v>
      </c>
      <c r="H52" s="48"/>
    </row>
    <row r="53" spans="1:9" s="4" customFormat="1">
      <c r="A53" s="167" t="s">
        <v>38</v>
      </c>
      <c r="B53" s="25"/>
      <c r="C53" s="53">
        <v>3.77</v>
      </c>
      <c r="D53" s="53"/>
      <c r="E53" s="53"/>
      <c r="F53" s="53"/>
      <c r="G53" s="68"/>
      <c r="H53" s="52"/>
    </row>
    <row r="54" spans="1:9">
      <c r="A54" s="23" t="s">
        <v>441</v>
      </c>
      <c r="B54" s="24"/>
      <c r="C54" s="50">
        <v>3.7254052</v>
      </c>
      <c r="D54" s="50" t="s">
        <v>5</v>
      </c>
      <c r="E54" s="50" t="s">
        <v>5</v>
      </c>
      <c r="F54" s="50">
        <v>30.73</v>
      </c>
      <c r="G54" s="64" t="s">
        <v>5</v>
      </c>
      <c r="H54" s="50"/>
    </row>
    <row r="55" spans="1:9">
      <c r="A55" s="132" t="s">
        <v>174</v>
      </c>
      <c r="B55" s="12"/>
      <c r="C55" s="48">
        <v>0.13771349999999999</v>
      </c>
      <c r="D55" s="48">
        <v>0.14645</v>
      </c>
      <c r="E55" s="48" t="s">
        <v>5</v>
      </c>
      <c r="F55" s="48">
        <v>49.99</v>
      </c>
      <c r="G55" s="63">
        <v>1.8240000000000001</v>
      </c>
      <c r="H55" s="48"/>
    </row>
    <row r="56" spans="1:9" s="4" customFormat="1">
      <c r="A56" s="132" t="s">
        <v>175</v>
      </c>
      <c r="B56" s="12"/>
      <c r="C56" s="48">
        <v>8.4668300000000002E-2</v>
      </c>
      <c r="D56" s="48" t="s">
        <v>5</v>
      </c>
      <c r="E56" s="48" t="s">
        <v>5</v>
      </c>
      <c r="F56" s="48">
        <v>48.77</v>
      </c>
      <c r="G56" s="63">
        <v>1.8859999999999999</v>
      </c>
      <c r="H56" s="48"/>
      <c r="I56" s="1"/>
    </row>
    <row r="57" spans="1:9">
      <c r="A57" s="132" t="s">
        <v>176</v>
      </c>
      <c r="B57" s="12"/>
      <c r="C57" s="48" t="s">
        <v>469</v>
      </c>
      <c r="D57" s="48" t="s">
        <v>5</v>
      </c>
      <c r="E57" s="48" t="s">
        <v>5</v>
      </c>
      <c r="F57" s="48">
        <v>48.39</v>
      </c>
      <c r="G57" s="63">
        <v>1.5649999999999999</v>
      </c>
      <c r="H57" s="48"/>
    </row>
    <row r="58" spans="1:9">
      <c r="A58" s="132" t="s">
        <v>177</v>
      </c>
      <c r="B58" s="12"/>
      <c r="C58" s="48">
        <v>1.42814E-2</v>
      </c>
      <c r="D58" s="48" t="s">
        <v>5</v>
      </c>
      <c r="E58" s="48" t="s">
        <v>5</v>
      </c>
      <c r="F58" s="48">
        <v>49.01</v>
      </c>
      <c r="G58" s="63">
        <v>3.0470000000000002</v>
      </c>
      <c r="H58" s="48"/>
    </row>
    <row r="59" spans="1:9">
      <c r="A59" s="132" t="s">
        <v>178</v>
      </c>
      <c r="B59" s="12"/>
      <c r="C59" s="48">
        <v>1.0201E-2</v>
      </c>
      <c r="D59" s="48" t="s">
        <v>5</v>
      </c>
      <c r="E59" s="48" t="s">
        <v>5</v>
      </c>
      <c r="F59" s="48">
        <v>49.13</v>
      </c>
      <c r="G59" s="63">
        <v>2.0139999999999998</v>
      </c>
      <c r="H59" s="48"/>
    </row>
    <row r="60" spans="1:9">
      <c r="A60" s="132" t="s">
        <v>179</v>
      </c>
      <c r="B60" s="12"/>
      <c r="C60" s="48" t="s">
        <v>469</v>
      </c>
      <c r="D60" s="48" t="s">
        <v>5</v>
      </c>
      <c r="E60" s="48" t="s">
        <v>5</v>
      </c>
      <c r="F60" s="48">
        <v>49.8</v>
      </c>
      <c r="G60" s="63">
        <v>2.3250000000000002</v>
      </c>
      <c r="H60" s="48"/>
    </row>
    <row r="61" spans="1:9">
      <c r="A61" s="132" t="s">
        <v>180</v>
      </c>
      <c r="B61" s="12"/>
      <c r="C61" s="48">
        <v>1.01E-2</v>
      </c>
      <c r="D61" s="48" t="s">
        <v>5</v>
      </c>
      <c r="E61" s="48" t="s">
        <v>5</v>
      </c>
      <c r="F61" s="48">
        <v>49.17</v>
      </c>
      <c r="G61" s="63">
        <v>1.4490000000000001</v>
      </c>
      <c r="H61" s="48"/>
    </row>
    <row r="62" spans="1:9" s="4" customFormat="1">
      <c r="A62" s="16" t="s">
        <v>442</v>
      </c>
      <c r="B62" s="24"/>
      <c r="C62" s="50" t="s">
        <v>469</v>
      </c>
      <c r="D62" s="50" t="s">
        <v>5</v>
      </c>
      <c r="E62" s="50" t="s">
        <v>5</v>
      </c>
      <c r="F62" s="50">
        <v>50</v>
      </c>
      <c r="G62" s="64" t="s">
        <v>5</v>
      </c>
      <c r="H62" s="50"/>
    </row>
    <row r="63" spans="1:9">
      <c r="A63" s="132" t="s">
        <v>181</v>
      </c>
      <c r="B63" s="12"/>
      <c r="C63" s="48" t="s">
        <v>469</v>
      </c>
      <c r="D63" s="48" t="s">
        <v>5</v>
      </c>
      <c r="E63" s="48" t="s">
        <v>5</v>
      </c>
      <c r="F63" s="48">
        <v>51.26</v>
      </c>
      <c r="G63" s="63">
        <v>1.298</v>
      </c>
      <c r="H63" s="48"/>
    </row>
    <row r="64" spans="1:9" s="4" customFormat="1">
      <c r="A64" s="132" t="s">
        <v>182</v>
      </c>
      <c r="B64" s="12"/>
      <c r="C64" s="48" t="s">
        <v>469</v>
      </c>
      <c r="D64" s="48" t="s">
        <v>5</v>
      </c>
      <c r="E64" s="48" t="s">
        <v>5</v>
      </c>
      <c r="F64" s="48">
        <v>51.32</v>
      </c>
      <c r="G64" s="63">
        <v>1.72</v>
      </c>
      <c r="H64" s="48"/>
      <c r="I64" s="1"/>
    </row>
    <row r="65" spans="1:9">
      <c r="A65" s="132" t="s">
        <v>183</v>
      </c>
      <c r="B65" s="12"/>
      <c r="C65" s="48">
        <v>5.5550000000000002E-2</v>
      </c>
      <c r="D65" s="48" t="s">
        <v>5</v>
      </c>
      <c r="E65" s="48" t="s">
        <v>5</v>
      </c>
      <c r="F65" s="48">
        <v>48.6</v>
      </c>
      <c r="G65" s="63">
        <v>1.5669999999999999</v>
      </c>
      <c r="H65" s="48"/>
    </row>
    <row r="66" spans="1:9" s="26" customFormat="1">
      <c r="A66" s="132" t="s">
        <v>184</v>
      </c>
      <c r="B66" s="12"/>
      <c r="C66" s="48" t="s">
        <v>469</v>
      </c>
      <c r="D66" s="48" t="s">
        <v>5</v>
      </c>
      <c r="E66" s="48" t="s">
        <v>5</v>
      </c>
      <c r="F66" s="48">
        <v>48.72</v>
      </c>
      <c r="G66" s="63">
        <v>1.996</v>
      </c>
      <c r="H66" s="48"/>
      <c r="I66" s="1"/>
    </row>
    <row r="67" spans="1:9" s="4" customFormat="1">
      <c r="A67" s="132" t="s">
        <v>185</v>
      </c>
      <c r="B67" s="12"/>
      <c r="C67" s="48">
        <v>1.111E-2</v>
      </c>
      <c r="D67" s="48" t="s">
        <v>5</v>
      </c>
      <c r="E67" s="48" t="s">
        <v>5</v>
      </c>
      <c r="F67" s="48">
        <v>49.34</v>
      </c>
      <c r="G67" s="63">
        <v>2.6789999999999998</v>
      </c>
      <c r="H67" s="48"/>
      <c r="I67" s="1"/>
    </row>
    <row r="68" spans="1:9">
      <c r="A68" s="132" t="s">
        <v>186</v>
      </c>
      <c r="B68" s="12"/>
      <c r="C68" s="48">
        <v>1.414E-2</v>
      </c>
      <c r="D68" s="48" t="s">
        <v>5</v>
      </c>
      <c r="E68" s="48" t="s">
        <v>5</v>
      </c>
      <c r="F68" s="48">
        <v>50.23</v>
      </c>
      <c r="G68" s="63">
        <v>3.3130000000000002</v>
      </c>
      <c r="H68" s="48"/>
    </row>
    <row r="69" spans="1:9">
      <c r="A69" s="132" t="s">
        <v>187</v>
      </c>
      <c r="B69" s="12"/>
      <c r="C69" s="48">
        <v>2.3230000000000001E-2</v>
      </c>
      <c r="D69" s="48" t="s">
        <v>5</v>
      </c>
      <c r="E69" s="48" t="s">
        <v>5</v>
      </c>
      <c r="F69" s="48">
        <v>50.55</v>
      </c>
      <c r="G69" s="63">
        <v>5.6749999999999998</v>
      </c>
      <c r="H69" s="48"/>
    </row>
    <row r="70" spans="1:9">
      <c r="A70" s="132" t="s">
        <v>188</v>
      </c>
      <c r="B70" s="12"/>
      <c r="C70" s="48">
        <v>0.78678999999999999</v>
      </c>
      <c r="D70" s="48" t="s">
        <v>5</v>
      </c>
      <c r="E70" s="48" t="s">
        <v>5</v>
      </c>
      <c r="F70" s="48">
        <v>30.31</v>
      </c>
      <c r="G70" s="63">
        <v>8.3000000000000004E-2</v>
      </c>
      <c r="H70" s="48"/>
    </row>
    <row r="71" spans="1:9">
      <c r="A71" s="132" t="s">
        <v>189</v>
      </c>
      <c r="B71" s="12"/>
      <c r="C71" s="48">
        <v>3.6359999999999996E-2</v>
      </c>
      <c r="D71" s="48" t="s">
        <v>5</v>
      </c>
      <c r="E71" s="48" t="s">
        <v>5</v>
      </c>
      <c r="F71" s="48">
        <v>49.41</v>
      </c>
      <c r="G71" s="63">
        <v>1.8169999999999999</v>
      </c>
      <c r="H71" s="48"/>
    </row>
    <row r="72" spans="1:9">
      <c r="A72" s="167" t="s">
        <v>38</v>
      </c>
      <c r="B72" s="25"/>
      <c r="C72" s="53">
        <v>2.5</v>
      </c>
      <c r="D72" s="53"/>
      <c r="E72" s="53"/>
      <c r="F72" s="53"/>
      <c r="G72" s="68"/>
      <c r="H72" s="52"/>
    </row>
    <row r="73" spans="1:9">
      <c r="A73" s="23" t="s">
        <v>443</v>
      </c>
      <c r="B73" s="24"/>
      <c r="C73" s="50">
        <v>2.4866199999999998</v>
      </c>
      <c r="D73" s="50" t="s">
        <v>5</v>
      </c>
      <c r="E73" s="50" t="s">
        <v>5</v>
      </c>
      <c r="F73" s="50">
        <v>29.28</v>
      </c>
      <c r="G73" s="64" t="s">
        <v>5</v>
      </c>
      <c r="H73" s="50"/>
    </row>
    <row r="74" spans="1:9">
      <c r="A74" s="132" t="s">
        <v>190</v>
      </c>
      <c r="B74" s="12"/>
      <c r="C74" s="48">
        <v>1.2120000000000001E-2</v>
      </c>
      <c r="D74" s="48" t="s">
        <v>5</v>
      </c>
      <c r="E74" s="48" t="s">
        <v>5</v>
      </c>
      <c r="F74" s="48">
        <v>49.08</v>
      </c>
      <c r="G74" s="63">
        <v>3.1230000000000002</v>
      </c>
      <c r="H74" s="48"/>
    </row>
    <row r="75" spans="1:9">
      <c r="A75" s="132" t="s">
        <v>191</v>
      </c>
      <c r="B75" s="12"/>
      <c r="C75" s="48" t="s">
        <v>469</v>
      </c>
      <c r="D75" s="48" t="s">
        <v>5</v>
      </c>
      <c r="E75" s="48" t="s">
        <v>5</v>
      </c>
      <c r="F75" s="48">
        <v>51.88</v>
      </c>
      <c r="G75" s="63">
        <v>1.7789999999999999</v>
      </c>
      <c r="H75" s="48"/>
    </row>
    <row r="76" spans="1:9">
      <c r="A76" s="132" t="s">
        <v>192</v>
      </c>
      <c r="B76" s="12"/>
      <c r="C76" s="48">
        <v>1.414E-2</v>
      </c>
      <c r="D76" s="48" t="s">
        <v>5</v>
      </c>
      <c r="E76" s="48" t="s">
        <v>5</v>
      </c>
      <c r="F76" s="48">
        <v>49.04</v>
      </c>
      <c r="G76" s="63">
        <v>4.4189999999999996</v>
      </c>
      <c r="H76" s="48"/>
    </row>
    <row r="77" spans="1:9">
      <c r="A77" s="132" t="s">
        <v>193</v>
      </c>
      <c r="B77" s="12"/>
      <c r="C77" s="48">
        <v>1.515E-2</v>
      </c>
      <c r="D77" s="48" t="s">
        <v>5</v>
      </c>
      <c r="E77" s="48" t="s">
        <v>5</v>
      </c>
      <c r="F77" s="48">
        <v>49.74</v>
      </c>
      <c r="G77" s="63">
        <v>2.919</v>
      </c>
      <c r="H77" s="48"/>
    </row>
    <row r="78" spans="1:9">
      <c r="A78" s="132" t="s">
        <v>194</v>
      </c>
      <c r="B78" s="12"/>
      <c r="C78" s="48">
        <v>2.222E-2</v>
      </c>
      <c r="D78" s="48" t="s">
        <v>5</v>
      </c>
      <c r="E78" s="48" t="s">
        <v>5</v>
      </c>
      <c r="F78" s="48">
        <v>50.86</v>
      </c>
      <c r="G78" s="63">
        <v>1.6930000000000001</v>
      </c>
      <c r="H78" s="48"/>
    </row>
    <row r="79" spans="1:9">
      <c r="A79" s="132" t="s">
        <v>195</v>
      </c>
      <c r="B79" s="12"/>
      <c r="C79" s="48">
        <v>1.7170000000000001E-2</v>
      </c>
      <c r="D79" s="48" t="s">
        <v>5</v>
      </c>
      <c r="E79" s="48" t="s">
        <v>5</v>
      </c>
      <c r="F79" s="48">
        <v>49.08</v>
      </c>
      <c r="G79" s="63">
        <v>2.8159999999999998</v>
      </c>
      <c r="H79" s="48"/>
    </row>
    <row r="80" spans="1:9">
      <c r="A80" s="132" t="s">
        <v>196</v>
      </c>
      <c r="B80" s="12"/>
      <c r="C80" s="48">
        <v>1.3130000000000001E-2</v>
      </c>
      <c r="D80" s="48" t="s">
        <v>5</v>
      </c>
      <c r="E80" s="48" t="s">
        <v>5</v>
      </c>
      <c r="F80" s="48">
        <v>49.2</v>
      </c>
      <c r="G80" s="63">
        <v>4.931</v>
      </c>
      <c r="H80" s="48"/>
    </row>
    <row r="81" spans="1:10">
      <c r="A81" s="132" t="s">
        <v>444</v>
      </c>
      <c r="B81" s="12"/>
      <c r="C81" s="48">
        <v>1.414E-2</v>
      </c>
      <c r="D81" s="48" t="s">
        <v>5</v>
      </c>
      <c r="E81" s="48" t="s">
        <v>5</v>
      </c>
      <c r="F81" s="48">
        <v>49.42</v>
      </c>
      <c r="G81" s="63" t="s">
        <v>5</v>
      </c>
      <c r="H81" s="48"/>
    </row>
    <row r="82" spans="1:10">
      <c r="A82" s="132" t="s">
        <v>197</v>
      </c>
      <c r="B82" s="12"/>
      <c r="C82" s="48">
        <v>1.414E-2</v>
      </c>
      <c r="D82" s="48" t="s">
        <v>5</v>
      </c>
      <c r="E82" s="48" t="s">
        <v>5</v>
      </c>
      <c r="F82" s="48">
        <v>48.21</v>
      </c>
      <c r="G82" s="60">
        <v>4.1689999999999996</v>
      </c>
      <c r="H82" s="49"/>
    </row>
    <row r="83" spans="1:10" s="4" customFormat="1">
      <c r="A83" s="132" t="s">
        <v>198</v>
      </c>
      <c r="B83" s="12"/>
      <c r="C83" s="48">
        <v>1.8180000000000002E-2</v>
      </c>
      <c r="D83" s="48" t="s">
        <v>5</v>
      </c>
      <c r="E83" s="48" t="s">
        <v>5</v>
      </c>
      <c r="F83" s="48">
        <v>50</v>
      </c>
      <c r="G83" s="63">
        <v>2.4780000000000002</v>
      </c>
      <c r="H83" s="48"/>
    </row>
    <row r="84" spans="1:10">
      <c r="A84" s="132" t="s">
        <v>199</v>
      </c>
      <c r="B84" s="12"/>
      <c r="C84" s="48">
        <v>1.414E-2</v>
      </c>
      <c r="D84" s="48" t="s">
        <v>5</v>
      </c>
      <c r="E84" s="48" t="s">
        <v>5</v>
      </c>
      <c r="F84" s="48">
        <v>50.45</v>
      </c>
      <c r="G84" s="60">
        <v>1.865</v>
      </c>
      <c r="H84" s="49"/>
    </row>
    <row r="85" spans="1:10" s="26" customFormat="1">
      <c r="A85" s="132" t="s">
        <v>200</v>
      </c>
      <c r="B85" s="12"/>
      <c r="C85" s="48" t="s">
        <v>469</v>
      </c>
      <c r="D85" s="48" t="s">
        <v>5</v>
      </c>
      <c r="E85" s="48" t="s">
        <v>5</v>
      </c>
      <c r="F85" s="48">
        <v>49.37</v>
      </c>
      <c r="G85" s="60">
        <v>1.643</v>
      </c>
      <c r="H85" s="49"/>
      <c r="I85" s="1"/>
      <c r="J85" s="1"/>
    </row>
    <row r="86" spans="1:10" s="4" customFormat="1">
      <c r="A86" s="132" t="s">
        <v>201</v>
      </c>
      <c r="B86" s="12"/>
      <c r="C86" s="48" t="s">
        <v>469</v>
      </c>
      <c r="D86" s="48" t="s">
        <v>5</v>
      </c>
      <c r="E86" s="48" t="s">
        <v>5</v>
      </c>
      <c r="F86" s="48">
        <v>51.84</v>
      </c>
      <c r="G86" s="60">
        <v>3.05</v>
      </c>
      <c r="H86" s="49"/>
      <c r="I86" s="1"/>
      <c r="J86" s="1"/>
    </row>
    <row r="87" spans="1:10">
      <c r="A87" s="132" t="s">
        <v>202</v>
      </c>
      <c r="C87" s="48">
        <v>1.01E-2</v>
      </c>
      <c r="D87" s="49" t="s">
        <v>5</v>
      </c>
      <c r="E87" s="49" t="s">
        <v>5</v>
      </c>
      <c r="F87" s="49">
        <v>50.27</v>
      </c>
      <c r="G87" s="63">
        <v>1.901</v>
      </c>
      <c r="H87" s="48"/>
    </row>
    <row r="88" spans="1:10">
      <c r="A88" s="132" t="s">
        <v>203</v>
      </c>
      <c r="B88" s="12"/>
      <c r="C88" s="48" t="s">
        <v>469</v>
      </c>
      <c r="D88" s="48" t="s">
        <v>5</v>
      </c>
      <c r="E88" s="48" t="s">
        <v>5</v>
      </c>
      <c r="F88" s="48">
        <v>51.08</v>
      </c>
      <c r="G88" s="63">
        <v>4.1040000000000001</v>
      </c>
      <c r="H88" s="48"/>
      <c r="J88" s="26"/>
    </row>
    <row r="89" spans="1:10" s="26" customFormat="1">
      <c r="A89" s="132" t="s">
        <v>204</v>
      </c>
      <c r="B89" s="14"/>
      <c r="C89" s="48">
        <v>4.0399999999999998E-2</v>
      </c>
      <c r="D89" s="49" t="s">
        <v>5</v>
      </c>
      <c r="E89" s="49" t="s">
        <v>5</v>
      </c>
      <c r="F89" s="49">
        <v>50.33</v>
      </c>
      <c r="G89" s="63">
        <v>3.6240000000000001</v>
      </c>
      <c r="H89" s="48"/>
      <c r="J89" s="4"/>
    </row>
    <row r="90" spans="1:10" s="4" customFormat="1">
      <c r="A90" s="132" t="s">
        <v>205</v>
      </c>
      <c r="B90" s="14"/>
      <c r="C90" s="48">
        <v>2.0199999999999999E-2</v>
      </c>
      <c r="D90" s="49" t="s">
        <v>5</v>
      </c>
      <c r="E90" s="49" t="s">
        <v>5</v>
      </c>
      <c r="F90" s="49">
        <v>49.74</v>
      </c>
      <c r="G90" s="63">
        <v>3.56</v>
      </c>
      <c r="H90" s="48"/>
      <c r="J90" s="1"/>
    </row>
    <row r="91" spans="1:10">
      <c r="A91" s="132" t="s">
        <v>206</v>
      </c>
      <c r="C91" s="48" t="s">
        <v>469</v>
      </c>
      <c r="D91" s="49" t="s">
        <v>5</v>
      </c>
      <c r="E91" s="49" t="s">
        <v>5</v>
      </c>
      <c r="F91" s="49">
        <v>51.06</v>
      </c>
      <c r="G91" s="63">
        <v>3.9870000000000001</v>
      </c>
      <c r="H91" s="48"/>
      <c r="I91" s="26"/>
    </row>
    <row r="92" spans="1:10">
      <c r="A92" s="132" t="s">
        <v>207</v>
      </c>
      <c r="B92" s="12"/>
      <c r="C92" s="48">
        <v>2.6260000000000002E-2</v>
      </c>
      <c r="D92" s="48" t="s">
        <v>5</v>
      </c>
      <c r="E92" s="48" t="s">
        <v>5</v>
      </c>
      <c r="F92" s="48">
        <v>50.46</v>
      </c>
      <c r="G92" s="63">
        <v>3.02</v>
      </c>
      <c r="H92" s="48"/>
      <c r="I92" s="4"/>
      <c r="J92" s="26"/>
    </row>
    <row r="93" spans="1:10">
      <c r="A93" s="132" t="s">
        <v>208</v>
      </c>
      <c r="B93" s="12"/>
      <c r="C93" s="48">
        <v>1.3130000000000001E-2</v>
      </c>
      <c r="D93" s="1"/>
      <c r="E93" s="48" t="s">
        <v>5</v>
      </c>
      <c r="F93" s="48">
        <v>29.7</v>
      </c>
      <c r="G93" s="63">
        <v>9.4E-2</v>
      </c>
      <c r="H93" s="48"/>
      <c r="J93" s="4"/>
    </row>
    <row r="94" spans="1:10">
      <c r="A94" s="17" t="s">
        <v>209</v>
      </c>
      <c r="B94" s="12"/>
      <c r="C94" s="48">
        <v>4.0399999999999998E-2</v>
      </c>
      <c r="D94" s="48" t="s">
        <v>5</v>
      </c>
      <c r="E94" s="49" t="s">
        <v>5</v>
      </c>
      <c r="F94" s="48">
        <v>49.19</v>
      </c>
      <c r="G94" s="63">
        <v>3.827</v>
      </c>
      <c r="H94" s="48"/>
    </row>
    <row r="95" spans="1:10">
      <c r="A95" s="167" t="s">
        <v>38</v>
      </c>
      <c r="B95" s="25"/>
      <c r="C95" s="53">
        <v>0.78</v>
      </c>
      <c r="D95" s="53"/>
      <c r="E95" s="53"/>
      <c r="F95" s="53"/>
      <c r="G95" s="68"/>
      <c r="H95" s="52"/>
    </row>
    <row r="96" spans="1:10">
      <c r="A96" s="23" t="s">
        <v>445</v>
      </c>
      <c r="B96" s="24"/>
      <c r="C96" s="50">
        <v>0.79386000000000001</v>
      </c>
      <c r="D96" s="50" t="s">
        <v>5</v>
      </c>
      <c r="E96" s="51" t="s">
        <v>5</v>
      </c>
      <c r="F96" s="50">
        <v>29.93</v>
      </c>
      <c r="G96" s="64" t="s">
        <v>5</v>
      </c>
      <c r="H96" s="50"/>
    </row>
    <row r="97" spans="1:10">
      <c r="A97" s="132" t="s">
        <v>210</v>
      </c>
      <c r="B97" s="12"/>
      <c r="C97" s="48">
        <v>2.3230000000000001E-2</v>
      </c>
      <c r="D97" s="48" t="s">
        <v>5</v>
      </c>
      <c r="E97" s="49" t="s">
        <v>5</v>
      </c>
      <c r="F97" s="48">
        <v>50.2</v>
      </c>
      <c r="G97" s="63">
        <v>4.1440000000000001</v>
      </c>
      <c r="H97" s="48"/>
    </row>
    <row r="98" spans="1:10">
      <c r="A98" s="132" t="s">
        <v>211</v>
      </c>
      <c r="B98" s="12"/>
      <c r="C98" s="48">
        <v>1.7170000000000001E-2</v>
      </c>
      <c r="D98" s="48" t="s">
        <v>5</v>
      </c>
      <c r="E98" s="48" t="s">
        <v>5</v>
      </c>
      <c r="F98" s="48">
        <v>49.33</v>
      </c>
      <c r="G98" s="63">
        <v>1.9470000000000001</v>
      </c>
      <c r="H98" s="48"/>
      <c r="I98" s="4"/>
    </row>
    <row r="99" spans="1:10">
      <c r="A99" s="132" t="s">
        <v>212</v>
      </c>
      <c r="B99" s="12"/>
      <c r="C99" s="48" t="s">
        <v>469</v>
      </c>
      <c r="D99" s="48" t="s">
        <v>5</v>
      </c>
      <c r="E99" s="48" t="s">
        <v>5</v>
      </c>
      <c r="F99" s="48">
        <v>49.67</v>
      </c>
      <c r="G99" s="63">
        <v>3.2639999999999998</v>
      </c>
      <c r="H99" s="48"/>
    </row>
    <row r="100" spans="1:10">
      <c r="A100" s="132" t="s">
        <v>213</v>
      </c>
      <c r="B100" s="12"/>
      <c r="C100" s="48">
        <v>1.9189999999999999E-2</v>
      </c>
      <c r="D100" s="48" t="s">
        <v>5</v>
      </c>
      <c r="E100" s="48" t="s">
        <v>5</v>
      </c>
      <c r="F100" s="48">
        <v>51.8</v>
      </c>
      <c r="G100" s="63">
        <v>4.202</v>
      </c>
      <c r="H100" s="48"/>
      <c r="I100" s="4"/>
    </row>
    <row r="101" spans="1:10" s="4" customFormat="1">
      <c r="A101" s="132" t="s">
        <v>214</v>
      </c>
      <c r="B101" s="12"/>
      <c r="C101" s="48" t="s">
        <v>469</v>
      </c>
      <c r="D101" s="48" t="s">
        <v>5</v>
      </c>
      <c r="E101" s="48" t="s">
        <v>5</v>
      </c>
      <c r="F101" s="48">
        <v>49.92</v>
      </c>
      <c r="G101" s="63">
        <v>3.5720000000000001</v>
      </c>
      <c r="H101" s="48"/>
    </row>
    <row r="102" spans="1:10">
      <c r="A102" s="132" t="s">
        <v>215</v>
      </c>
      <c r="B102" s="12"/>
      <c r="C102" s="48" t="s">
        <v>469</v>
      </c>
      <c r="D102" s="48" t="s">
        <v>5</v>
      </c>
      <c r="E102" s="48" t="s">
        <v>5</v>
      </c>
      <c r="F102" s="48">
        <v>50.73</v>
      </c>
      <c r="G102" s="63">
        <v>3.7480000000000002</v>
      </c>
      <c r="H102" s="48"/>
    </row>
    <row r="103" spans="1:10">
      <c r="A103" s="132" t="s">
        <v>446</v>
      </c>
      <c r="B103" s="12"/>
      <c r="C103" s="48" t="s">
        <v>469</v>
      </c>
      <c r="D103" s="48" t="s">
        <v>5</v>
      </c>
      <c r="E103" s="48" t="s">
        <v>5</v>
      </c>
      <c r="F103" s="48">
        <v>50.26</v>
      </c>
      <c r="G103" s="63" t="s">
        <v>5</v>
      </c>
      <c r="H103" s="48"/>
    </row>
    <row r="104" spans="1:10" s="4" customFormat="1">
      <c r="A104" s="132" t="s">
        <v>216</v>
      </c>
      <c r="B104" s="12"/>
      <c r="C104" s="48">
        <v>1.414E-2</v>
      </c>
      <c r="D104" s="48" t="s">
        <v>5</v>
      </c>
      <c r="E104" s="48" t="s">
        <v>5</v>
      </c>
      <c r="F104" s="48">
        <v>50.93</v>
      </c>
      <c r="G104" s="63">
        <v>3.9329999999999998</v>
      </c>
      <c r="H104" s="48"/>
      <c r="I104" s="1"/>
      <c r="J104" s="1"/>
    </row>
    <row r="105" spans="1:10">
      <c r="A105" s="132" t="s">
        <v>217</v>
      </c>
      <c r="B105" s="12"/>
      <c r="C105" s="48">
        <v>1.515E-2</v>
      </c>
      <c r="D105" s="48" t="s">
        <v>5</v>
      </c>
      <c r="E105" s="48" t="s">
        <v>5</v>
      </c>
      <c r="F105" s="48">
        <v>51.31</v>
      </c>
      <c r="G105" s="63">
        <v>1.871</v>
      </c>
      <c r="H105" s="48"/>
    </row>
    <row r="106" spans="1:10">
      <c r="A106" s="132" t="s">
        <v>218</v>
      </c>
      <c r="B106" s="12"/>
      <c r="C106" s="48" t="s">
        <v>469</v>
      </c>
      <c r="D106" s="48" t="s">
        <v>5</v>
      </c>
      <c r="E106" s="48" t="s">
        <v>5</v>
      </c>
      <c r="F106" s="48">
        <v>50.48</v>
      </c>
      <c r="G106" s="63">
        <v>3.855</v>
      </c>
      <c r="H106" s="48"/>
    </row>
    <row r="107" spans="1:10">
      <c r="A107" s="132" t="s">
        <v>219</v>
      </c>
      <c r="B107" s="12"/>
      <c r="C107" s="48">
        <v>1.111E-2</v>
      </c>
      <c r="D107" s="48" t="s">
        <v>5</v>
      </c>
      <c r="E107" s="48" t="s">
        <v>5</v>
      </c>
      <c r="F107" s="48">
        <v>49.44</v>
      </c>
      <c r="G107" s="60">
        <v>3.698</v>
      </c>
      <c r="H107" s="49"/>
      <c r="I107" s="26"/>
      <c r="J107" s="4"/>
    </row>
    <row r="108" spans="1:10" s="4" customFormat="1">
      <c r="A108" s="132" t="s">
        <v>220</v>
      </c>
      <c r="B108" s="12"/>
      <c r="C108" s="48">
        <v>5.9589999999999997E-2</v>
      </c>
      <c r="D108" s="48" t="s">
        <v>5</v>
      </c>
      <c r="E108" s="48" t="s">
        <v>5</v>
      </c>
      <c r="F108" s="48">
        <v>51.38</v>
      </c>
      <c r="G108" s="60">
        <v>3.0289999999999999</v>
      </c>
      <c r="H108" s="49"/>
      <c r="J108" s="1"/>
    </row>
    <row r="109" spans="1:10">
      <c r="A109" s="132" t="s">
        <v>221</v>
      </c>
      <c r="B109" s="12"/>
      <c r="C109" s="48">
        <v>2.121E-2</v>
      </c>
      <c r="D109" s="48" t="s">
        <v>5</v>
      </c>
      <c r="E109" s="48" t="s">
        <v>5</v>
      </c>
      <c r="F109" s="48">
        <v>49.86</v>
      </c>
      <c r="G109" s="60">
        <v>2.137</v>
      </c>
      <c r="H109" s="49"/>
    </row>
    <row r="110" spans="1:10">
      <c r="A110" s="132" t="s">
        <v>222</v>
      </c>
      <c r="B110" s="12"/>
      <c r="C110" s="48">
        <v>6.6659999999999997E-2</v>
      </c>
      <c r="D110" s="48">
        <v>9.9990000000000009E-2</v>
      </c>
      <c r="E110" s="48" t="s">
        <v>5</v>
      </c>
      <c r="F110" s="48">
        <v>49.28</v>
      </c>
      <c r="G110" s="60">
        <v>3.8439999999999999</v>
      </c>
      <c r="H110" s="49"/>
      <c r="I110" s="26"/>
    </row>
    <row r="111" spans="1:10">
      <c r="A111" s="132" t="s">
        <v>223</v>
      </c>
      <c r="B111" s="12"/>
      <c r="C111" s="48">
        <v>1.7170000000000001E-2</v>
      </c>
      <c r="D111" s="48" t="s">
        <v>5</v>
      </c>
      <c r="E111" s="48" t="s">
        <v>5</v>
      </c>
      <c r="F111" s="48">
        <v>49.2</v>
      </c>
      <c r="G111" s="60">
        <v>1.59</v>
      </c>
      <c r="H111" s="49"/>
      <c r="I111" s="4"/>
      <c r="J111" s="4"/>
    </row>
    <row r="112" spans="1:10">
      <c r="A112" s="132" t="s">
        <v>224</v>
      </c>
      <c r="B112" s="12"/>
      <c r="C112" s="48" t="s">
        <v>469</v>
      </c>
      <c r="D112" s="48" t="s">
        <v>5</v>
      </c>
      <c r="E112" s="48" t="s">
        <v>5</v>
      </c>
      <c r="F112" s="48">
        <v>49.37</v>
      </c>
      <c r="G112" s="63">
        <v>1.5780000000000001</v>
      </c>
      <c r="H112" s="48"/>
    </row>
    <row r="113" spans="1:10">
      <c r="A113" s="132" t="s">
        <v>225</v>
      </c>
      <c r="B113" s="12"/>
      <c r="C113" s="48" t="s">
        <v>469</v>
      </c>
      <c r="D113" s="49" t="s">
        <v>5</v>
      </c>
      <c r="E113" s="49" t="s">
        <v>5</v>
      </c>
      <c r="F113" s="49">
        <v>50.5</v>
      </c>
      <c r="G113" s="63">
        <v>3.2589999999999999</v>
      </c>
      <c r="H113" s="48"/>
    </row>
    <row r="114" spans="1:10" s="4" customFormat="1">
      <c r="A114" s="132" t="s">
        <v>226</v>
      </c>
      <c r="B114" s="12"/>
      <c r="C114" s="48" t="s">
        <v>469</v>
      </c>
      <c r="D114" s="49" t="s">
        <v>5</v>
      </c>
      <c r="E114" s="49" t="s">
        <v>5</v>
      </c>
      <c r="F114" s="49">
        <v>48.45</v>
      </c>
      <c r="G114" s="63">
        <v>2.4089999999999998</v>
      </c>
      <c r="H114" s="48"/>
    </row>
    <row r="115" spans="1:10" s="4" customFormat="1">
      <c r="A115" s="23" t="s">
        <v>447</v>
      </c>
      <c r="B115" s="24"/>
      <c r="C115" s="50" t="s">
        <v>469</v>
      </c>
      <c r="D115" s="51" t="s">
        <v>5</v>
      </c>
      <c r="E115" s="51" t="s">
        <v>5</v>
      </c>
      <c r="F115" s="51">
        <v>50</v>
      </c>
      <c r="G115" s="127" t="s">
        <v>5</v>
      </c>
      <c r="H115" s="51"/>
      <c r="I115" s="1"/>
      <c r="J115" s="1"/>
    </row>
    <row r="116" spans="1:10">
      <c r="A116" s="17" t="s">
        <v>227</v>
      </c>
      <c r="B116" s="12"/>
      <c r="C116" s="48" t="s">
        <v>469</v>
      </c>
      <c r="D116" s="49" t="s">
        <v>5</v>
      </c>
      <c r="E116" s="49" t="s">
        <v>5</v>
      </c>
      <c r="F116" s="49">
        <v>49.3</v>
      </c>
      <c r="G116" s="60">
        <v>2.1709999999999998</v>
      </c>
      <c r="H116" s="49"/>
    </row>
    <row r="117" spans="1:10">
      <c r="A117" s="132" t="s">
        <v>228</v>
      </c>
      <c r="B117" s="12"/>
      <c r="C117" s="48">
        <v>1.929605</v>
      </c>
      <c r="D117" s="1"/>
      <c r="E117" s="49" t="s">
        <v>5</v>
      </c>
      <c r="F117" s="49">
        <v>30.51</v>
      </c>
      <c r="G117" s="60">
        <v>8.1000000000000003E-2</v>
      </c>
      <c r="H117" s="49"/>
      <c r="J117" s="26"/>
    </row>
    <row r="118" spans="1:10">
      <c r="A118" s="132" t="s">
        <v>229</v>
      </c>
      <c r="B118" s="12"/>
      <c r="C118" s="48">
        <v>1.515E-2</v>
      </c>
      <c r="D118" s="48" t="s">
        <v>5</v>
      </c>
      <c r="E118" s="48" t="s">
        <v>5</v>
      </c>
      <c r="F118" s="48">
        <v>50.54</v>
      </c>
      <c r="G118" s="60">
        <v>2.7829999999999999</v>
      </c>
      <c r="H118" s="49"/>
      <c r="J118" s="4"/>
    </row>
    <row r="119" spans="1:10" s="26" customFormat="1">
      <c r="A119" s="132" t="s">
        <v>230</v>
      </c>
      <c r="B119" s="12"/>
      <c r="C119" s="48">
        <v>1.0149999999999999E-2</v>
      </c>
      <c r="D119" s="48" t="s">
        <v>5</v>
      </c>
      <c r="E119" s="48" t="s">
        <v>5</v>
      </c>
      <c r="F119" s="48">
        <v>50.86</v>
      </c>
      <c r="G119" s="60">
        <v>3.7</v>
      </c>
      <c r="H119" s="49"/>
      <c r="I119" s="1"/>
      <c r="J119" s="1"/>
    </row>
    <row r="120" spans="1:10" s="4" customFormat="1">
      <c r="A120" s="132" t="s">
        <v>448</v>
      </c>
      <c r="B120" s="12"/>
      <c r="C120" s="48" t="s">
        <v>469</v>
      </c>
      <c r="D120" s="48" t="s">
        <v>5</v>
      </c>
      <c r="E120" s="48" t="s">
        <v>5</v>
      </c>
      <c r="F120" s="48">
        <v>50.34</v>
      </c>
      <c r="G120" s="60" t="s">
        <v>5</v>
      </c>
      <c r="H120" s="49"/>
      <c r="I120" s="1"/>
      <c r="J120" s="1"/>
    </row>
    <row r="121" spans="1:10">
      <c r="A121" s="132" t="s">
        <v>231</v>
      </c>
      <c r="C121" s="48" t="s">
        <v>469</v>
      </c>
      <c r="D121" s="49" t="s">
        <v>5</v>
      </c>
      <c r="E121" s="49" t="s">
        <v>5</v>
      </c>
      <c r="F121" s="49">
        <v>48.93</v>
      </c>
      <c r="G121" s="60">
        <v>1.619</v>
      </c>
      <c r="H121" s="49"/>
    </row>
    <row r="122" spans="1:10">
      <c r="A122" s="132" t="s">
        <v>232</v>
      </c>
      <c r="C122" s="48">
        <v>1.2120000000000001E-2</v>
      </c>
      <c r="D122" s="49" t="s">
        <v>5</v>
      </c>
      <c r="E122" s="49" t="s">
        <v>5</v>
      </c>
      <c r="F122" s="49">
        <v>50.15</v>
      </c>
      <c r="G122" s="60">
        <v>3.05</v>
      </c>
      <c r="H122" s="49"/>
      <c r="J122" s="26"/>
    </row>
    <row r="123" spans="1:10">
      <c r="A123" s="132" t="s">
        <v>233</v>
      </c>
      <c r="C123" s="48" t="s">
        <v>469</v>
      </c>
      <c r="D123" s="49" t="s">
        <v>5</v>
      </c>
      <c r="E123" s="49" t="s">
        <v>5</v>
      </c>
      <c r="F123" s="49">
        <v>49.91</v>
      </c>
      <c r="G123" s="60">
        <v>3.972</v>
      </c>
      <c r="H123" s="49"/>
      <c r="J123" s="4"/>
    </row>
    <row r="124" spans="1:10">
      <c r="A124" s="132" t="s">
        <v>234</v>
      </c>
      <c r="C124" s="48">
        <v>1.01E-2</v>
      </c>
      <c r="D124" s="49" t="s">
        <v>5</v>
      </c>
      <c r="E124" s="49" t="s">
        <v>5</v>
      </c>
      <c r="F124" s="49">
        <v>48.73</v>
      </c>
      <c r="G124" s="60">
        <v>3.5779999999999998</v>
      </c>
      <c r="H124" s="49"/>
    </row>
    <row r="125" spans="1:10">
      <c r="A125" s="132" t="s">
        <v>235</v>
      </c>
      <c r="C125" s="48" t="s">
        <v>469</v>
      </c>
      <c r="D125" s="49" t="s">
        <v>5</v>
      </c>
      <c r="E125" s="49" t="s">
        <v>5</v>
      </c>
      <c r="F125" s="49">
        <v>48.86</v>
      </c>
      <c r="G125" s="60">
        <v>3.4340000000000002</v>
      </c>
      <c r="H125" s="49"/>
    </row>
    <row r="126" spans="1:10">
      <c r="A126" s="132" t="s">
        <v>236</v>
      </c>
      <c r="C126" s="48" t="s">
        <v>469</v>
      </c>
      <c r="D126" s="49" t="s">
        <v>5</v>
      </c>
      <c r="E126" s="49" t="s">
        <v>5</v>
      </c>
      <c r="F126" s="49">
        <v>50.93</v>
      </c>
      <c r="G126" s="60">
        <v>3.57</v>
      </c>
      <c r="H126" s="49"/>
    </row>
    <row r="127" spans="1:10">
      <c r="A127" s="132" t="s">
        <v>237</v>
      </c>
      <c r="B127" s="6"/>
      <c r="C127" s="48" t="s">
        <v>469</v>
      </c>
      <c r="D127" s="49" t="s">
        <v>5</v>
      </c>
      <c r="E127" s="49" t="s">
        <v>5</v>
      </c>
      <c r="F127" s="49">
        <v>49.94</v>
      </c>
      <c r="G127" s="60">
        <v>1.6919999999999999</v>
      </c>
      <c r="H127" s="49"/>
      <c r="I127" s="26"/>
    </row>
    <row r="128" spans="1:10">
      <c r="A128" s="167" t="s">
        <v>38</v>
      </c>
      <c r="B128" s="25"/>
      <c r="C128" s="53">
        <v>2.92</v>
      </c>
      <c r="D128" s="53"/>
      <c r="E128" s="53"/>
      <c r="F128" s="53"/>
      <c r="G128" s="68"/>
      <c r="H128" s="52"/>
      <c r="I128" s="4"/>
    </row>
    <row r="129" spans="1:9">
      <c r="A129" s="23" t="s">
        <v>449</v>
      </c>
      <c r="B129" s="7"/>
      <c r="C129" s="50">
        <v>2.92597</v>
      </c>
      <c r="D129" s="51" t="s">
        <v>5</v>
      </c>
      <c r="E129" s="51" t="s">
        <v>5</v>
      </c>
      <c r="F129" s="51">
        <v>30.71</v>
      </c>
      <c r="G129" s="127" t="s">
        <v>5</v>
      </c>
      <c r="H129" s="51"/>
    </row>
    <row r="130" spans="1:9" ht="14.25" customHeight="1">
      <c r="A130" s="132" t="s">
        <v>238</v>
      </c>
      <c r="B130" s="6"/>
      <c r="C130" s="48">
        <v>1.2120000000000001E-2</v>
      </c>
      <c r="D130" s="49" t="s">
        <v>5</v>
      </c>
      <c r="E130" s="49" t="s">
        <v>5</v>
      </c>
      <c r="F130" s="49">
        <v>48.72</v>
      </c>
      <c r="G130" s="60">
        <v>3.0059999999999998</v>
      </c>
      <c r="H130" s="67"/>
    </row>
    <row r="131" spans="1:9" ht="14.25" customHeight="1">
      <c r="A131" s="17" t="s">
        <v>239</v>
      </c>
      <c r="B131" s="6"/>
      <c r="C131" s="48" t="s">
        <v>469</v>
      </c>
      <c r="D131" s="49" t="s">
        <v>5</v>
      </c>
      <c r="E131" s="48" t="s">
        <v>5</v>
      </c>
      <c r="F131" s="49">
        <v>50.21</v>
      </c>
      <c r="G131" s="60">
        <v>2.8959999999999999</v>
      </c>
      <c r="H131" s="51"/>
      <c r="I131" s="26"/>
    </row>
    <row r="132" spans="1:9" ht="14.25" customHeight="1">
      <c r="A132" s="132" t="s">
        <v>240</v>
      </c>
      <c r="B132" s="6"/>
      <c r="C132" s="48" t="s">
        <v>469</v>
      </c>
      <c r="D132" s="49" t="s">
        <v>5</v>
      </c>
      <c r="E132" s="49" t="s">
        <v>5</v>
      </c>
      <c r="F132" s="49">
        <v>49.37</v>
      </c>
      <c r="G132" s="60">
        <v>3.75</v>
      </c>
      <c r="H132" s="49"/>
      <c r="I132" s="4"/>
    </row>
    <row r="133" spans="1:9" ht="14.25" customHeight="1">
      <c r="A133" s="132" t="s">
        <v>241</v>
      </c>
      <c r="B133" s="6"/>
      <c r="C133" s="48" t="s">
        <v>469</v>
      </c>
      <c r="D133" s="49" t="s">
        <v>5</v>
      </c>
      <c r="E133" s="49" t="s">
        <v>5</v>
      </c>
      <c r="F133" s="49">
        <v>50.28</v>
      </c>
      <c r="G133" s="63">
        <v>4.3440000000000003</v>
      </c>
      <c r="H133" s="49"/>
    </row>
    <row r="134" spans="1:9" ht="14.25" customHeight="1">
      <c r="A134" s="132" t="s">
        <v>242</v>
      </c>
      <c r="B134" s="6"/>
      <c r="C134" s="48" t="s">
        <v>469</v>
      </c>
      <c r="D134" s="49" t="s">
        <v>5</v>
      </c>
      <c r="E134" s="49" t="s">
        <v>5</v>
      </c>
      <c r="F134" s="49">
        <v>49.87</v>
      </c>
      <c r="G134" s="60">
        <v>3.8530000000000002</v>
      </c>
      <c r="H134" s="49"/>
    </row>
    <row r="135" spans="1:9" ht="14.25" customHeight="1">
      <c r="A135" s="132" t="s">
        <v>243</v>
      </c>
      <c r="B135" s="12"/>
      <c r="C135" s="48" t="s">
        <v>469</v>
      </c>
      <c r="D135" s="48" t="s">
        <v>5</v>
      </c>
      <c r="E135" s="48" t="s">
        <v>5</v>
      </c>
      <c r="F135" s="48">
        <v>51.36</v>
      </c>
      <c r="G135" s="60">
        <v>2.1150000000000002</v>
      </c>
      <c r="H135" s="48"/>
    </row>
    <row r="136" spans="1:9" ht="14.25" customHeight="1">
      <c r="A136" s="132" t="s">
        <v>244</v>
      </c>
      <c r="B136" s="6"/>
      <c r="C136" s="48" t="s">
        <v>469</v>
      </c>
      <c r="D136" s="49" t="s">
        <v>5</v>
      </c>
      <c r="E136" s="49" t="s">
        <v>5</v>
      </c>
      <c r="F136" s="49">
        <v>48.93</v>
      </c>
      <c r="G136" s="63">
        <v>2.298</v>
      </c>
      <c r="H136" s="49"/>
    </row>
    <row r="137" spans="1:9" ht="14.25" customHeight="1">
      <c r="A137" s="1" t="s">
        <v>245</v>
      </c>
      <c r="B137" s="1"/>
      <c r="C137" s="49" t="s">
        <v>469</v>
      </c>
      <c r="D137" s="49" t="s">
        <v>5</v>
      </c>
      <c r="E137" s="49" t="s">
        <v>5</v>
      </c>
      <c r="F137" s="49">
        <v>48.3</v>
      </c>
      <c r="G137" s="60">
        <v>3.7429999999999999</v>
      </c>
      <c r="H137" s="49"/>
    </row>
    <row r="138" spans="1:9" ht="14.25" customHeight="1">
      <c r="A138" s="62" t="s">
        <v>246</v>
      </c>
      <c r="B138" s="6"/>
      <c r="C138" s="48">
        <v>1.3129999999999999E-2</v>
      </c>
      <c r="D138" s="49" t="s">
        <v>5</v>
      </c>
      <c r="E138" s="49" t="s">
        <v>5</v>
      </c>
      <c r="F138" s="49">
        <v>50.71</v>
      </c>
      <c r="G138" s="60">
        <v>3.4980000000000002</v>
      </c>
      <c r="H138" s="48"/>
    </row>
    <row r="139" spans="1:9" ht="14.25" customHeight="1">
      <c r="A139" s="132" t="s">
        <v>247</v>
      </c>
      <c r="B139" s="6"/>
      <c r="C139" s="48">
        <v>1.2999999999999999E-2</v>
      </c>
      <c r="D139" s="49" t="s">
        <v>5</v>
      </c>
      <c r="E139" s="49" t="s">
        <v>5</v>
      </c>
      <c r="F139" s="49">
        <v>49.59</v>
      </c>
      <c r="G139" s="60">
        <v>3.4159999999999999</v>
      </c>
      <c r="H139" s="49"/>
    </row>
    <row r="140" spans="1:9" ht="14.25" customHeight="1">
      <c r="A140" s="132" t="s">
        <v>248</v>
      </c>
      <c r="B140" s="6"/>
      <c r="C140" s="49">
        <v>0.37975999999999999</v>
      </c>
      <c r="D140" s="1"/>
      <c r="E140" s="49" t="s">
        <v>5</v>
      </c>
      <c r="F140" s="49">
        <v>30.59</v>
      </c>
      <c r="G140" s="60">
        <v>8.3000000000000004E-2</v>
      </c>
      <c r="H140" s="49"/>
    </row>
    <row r="141" spans="1:9" s="4" customFormat="1" ht="14.25" customHeight="1">
      <c r="A141" s="132" t="s">
        <v>249</v>
      </c>
      <c r="B141" s="6"/>
      <c r="C141" s="48">
        <v>1.2E-2</v>
      </c>
      <c r="D141" s="49" t="s">
        <v>5</v>
      </c>
      <c r="E141" s="49" t="s">
        <v>5</v>
      </c>
      <c r="F141" s="49">
        <v>48.62</v>
      </c>
      <c r="G141" s="60">
        <v>3.9790000000000001</v>
      </c>
      <c r="H141" s="49"/>
    </row>
    <row r="142" spans="1:9" ht="14.25" customHeight="1">
      <c r="A142" s="132" t="s">
        <v>250</v>
      </c>
      <c r="B142" s="12"/>
      <c r="C142" s="48" t="s">
        <v>469</v>
      </c>
      <c r="D142" s="48" t="s">
        <v>5</v>
      </c>
      <c r="E142" s="48" t="s">
        <v>5</v>
      </c>
      <c r="F142" s="48">
        <v>49.65</v>
      </c>
      <c r="G142" s="60">
        <v>4.1509999999999998</v>
      </c>
      <c r="H142" s="49"/>
    </row>
    <row r="143" spans="1:9" ht="14.25" customHeight="1">
      <c r="A143" s="132" t="s">
        <v>251</v>
      </c>
      <c r="B143" s="6"/>
      <c r="C143" s="48" t="s">
        <v>469</v>
      </c>
      <c r="D143" s="49" t="s">
        <v>5</v>
      </c>
      <c r="E143" s="49" t="s">
        <v>5</v>
      </c>
      <c r="F143" s="49">
        <v>49.81</v>
      </c>
      <c r="G143" s="60">
        <v>1.0149999999999999</v>
      </c>
      <c r="H143" s="49"/>
    </row>
    <row r="144" spans="1:9" ht="14.25" customHeight="1">
      <c r="A144" s="132" t="s">
        <v>252</v>
      </c>
      <c r="B144" s="6"/>
      <c r="C144" s="48">
        <v>4.4000000000000004E-2</v>
      </c>
      <c r="D144" s="49" t="s">
        <v>5</v>
      </c>
      <c r="E144" s="49" t="s">
        <v>5</v>
      </c>
      <c r="F144" s="49">
        <v>49.66</v>
      </c>
      <c r="G144" s="60">
        <v>2.5139999999999998</v>
      </c>
      <c r="H144" s="49"/>
    </row>
    <row r="145" spans="1:10" s="26" customFormat="1">
      <c r="A145" s="132" t="s">
        <v>253</v>
      </c>
      <c r="B145" s="6"/>
      <c r="C145" s="48">
        <v>2.1999999999999999E-2</v>
      </c>
      <c r="D145" s="49" t="s">
        <v>5</v>
      </c>
      <c r="E145" s="49" t="s">
        <v>5</v>
      </c>
      <c r="F145" s="48">
        <v>50.03</v>
      </c>
      <c r="G145" s="60">
        <v>3.093</v>
      </c>
      <c r="H145" s="49"/>
      <c r="I145" s="1"/>
      <c r="J145" s="1"/>
    </row>
    <row r="146" spans="1:10" s="4" customFormat="1" ht="14.25" customHeight="1">
      <c r="A146" s="132" t="s">
        <v>254</v>
      </c>
      <c r="B146" s="6"/>
      <c r="C146" s="48" t="s">
        <v>469</v>
      </c>
      <c r="D146" s="49" t="s">
        <v>5</v>
      </c>
      <c r="E146" s="49" t="s">
        <v>5</v>
      </c>
      <c r="F146" s="49">
        <v>51.74</v>
      </c>
      <c r="G146" s="60">
        <v>2.5390000000000001</v>
      </c>
      <c r="H146" s="49"/>
      <c r="J146" s="1"/>
    </row>
    <row r="147" spans="1:10" s="4" customFormat="1" ht="14.25" customHeight="1">
      <c r="A147" s="132" t="s">
        <v>255</v>
      </c>
      <c r="B147" s="6"/>
      <c r="C147" s="48">
        <v>1.0999999999999999E-2</v>
      </c>
      <c r="D147" s="49" t="s">
        <v>5</v>
      </c>
      <c r="E147" s="49" t="s">
        <v>5</v>
      </c>
      <c r="F147" s="49">
        <v>49.13</v>
      </c>
      <c r="G147" s="60">
        <v>2.8380000000000001</v>
      </c>
      <c r="H147" s="49"/>
    </row>
    <row r="148" spans="1:10" ht="14.25" customHeight="1">
      <c r="A148" s="132" t="s">
        <v>256</v>
      </c>
      <c r="B148" s="6"/>
      <c r="C148" s="48" t="s">
        <v>469</v>
      </c>
      <c r="D148" s="49" t="s">
        <v>5</v>
      </c>
      <c r="E148" s="49" t="s">
        <v>5</v>
      </c>
      <c r="F148" s="49">
        <v>49.37</v>
      </c>
      <c r="G148" s="60">
        <v>1.9</v>
      </c>
      <c r="H148" s="49"/>
      <c r="J148" s="26"/>
    </row>
    <row r="149" spans="1:10" ht="14.25" customHeight="1">
      <c r="A149" s="132" t="s">
        <v>257</v>
      </c>
      <c r="B149" s="6"/>
      <c r="C149" s="48">
        <v>1.4E-2</v>
      </c>
      <c r="D149" s="49" t="s">
        <v>5</v>
      </c>
      <c r="E149" s="49" t="s">
        <v>5</v>
      </c>
      <c r="F149" s="49">
        <v>49.64</v>
      </c>
      <c r="G149" s="60">
        <v>1.5289999999999999</v>
      </c>
      <c r="H149" s="49"/>
      <c r="J149" s="4"/>
    </row>
    <row r="150" spans="1:10" ht="14.25" customHeight="1">
      <c r="A150" s="132" t="s">
        <v>450</v>
      </c>
      <c r="B150" s="6"/>
      <c r="C150" s="48" t="s">
        <v>469</v>
      </c>
      <c r="D150" s="49" t="s">
        <v>5</v>
      </c>
      <c r="E150" s="49" t="s">
        <v>5</v>
      </c>
      <c r="F150" s="49">
        <v>50.41</v>
      </c>
      <c r="G150" s="60" t="s">
        <v>5</v>
      </c>
      <c r="H150" s="49"/>
      <c r="I150" s="4"/>
    </row>
    <row r="151" spans="1:10" s="4" customFormat="1" ht="14.25" customHeight="1">
      <c r="A151" s="132" t="s">
        <v>258</v>
      </c>
      <c r="B151" s="6"/>
      <c r="C151" s="48" t="s">
        <v>469</v>
      </c>
      <c r="D151" s="49" t="s">
        <v>5</v>
      </c>
      <c r="E151" s="49" t="s">
        <v>5</v>
      </c>
      <c r="F151" s="49">
        <v>50.56</v>
      </c>
      <c r="G151" s="60">
        <v>1.405</v>
      </c>
      <c r="H151" s="49"/>
      <c r="I151" s="1"/>
      <c r="J151" s="1"/>
    </row>
    <row r="152" spans="1:10" s="4" customFormat="1" ht="14.25" customHeight="1">
      <c r="A152" s="132" t="s">
        <v>259</v>
      </c>
      <c r="B152" s="6"/>
      <c r="C152" s="48">
        <v>2.3E-2</v>
      </c>
      <c r="D152" s="49" t="s">
        <v>5</v>
      </c>
      <c r="E152" s="49" t="s">
        <v>5</v>
      </c>
      <c r="F152" s="49">
        <v>49.16</v>
      </c>
      <c r="G152" s="60">
        <v>1.262</v>
      </c>
      <c r="H152" s="49"/>
      <c r="I152" s="1"/>
      <c r="J152" s="1"/>
    </row>
    <row r="153" spans="1:10" ht="14.25" customHeight="1">
      <c r="A153" s="132" t="s">
        <v>260</v>
      </c>
      <c r="B153" s="6"/>
      <c r="C153" s="48">
        <v>4.2000000000000003E-2</v>
      </c>
      <c r="D153" s="49" t="s">
        <v>5</v>
      </c>
      <c r="E153" s="49" t="s">
        <v>5</v>
      </c>
      <c r="F153" s="49">
        <v>48.68</v>
      </c>
      <c r="G153" s="60">
        <v>2.3159999999999998</v>
      </c>
      <c r="H153" s="49"/>
      <c r="J153" s="26"/>
    </row>
    <row r="154" spans="1:10" ht="14.25" customHeight="1">
      <c r="A154" s="132" t="s">
        <v>261</v>
      </c>
      <c r="B154" s="6"/>
      <c r="C154" s="48">
        <v>3.4000000000000002E-2</v>
      </c>
      <c r="D154" s="49" t="s">
        <v>5</v>
      </c>
      <c r="E154" s="49" t="s">
        <v>5</v>
      </c>
      <c r="F154" s="49">
        <v>50.75</v>
      </c>
      <c r="G154" s="60">
        <v>3.1110000000000002</v>
      </c>
      <c r="H154" s="49"/>
      <c r="J154" s="4"/>
    </row>
    <row r="155" spans="1:10" s="4" customFormat="1" ht="14.25" customHeight="1">
      <c r="A155" s="132" t="s">
        <v>262</v>
      </c>
      <c r="B155" s="6"/>
      <c r="C155" s="48">
        <v>3.4000000000000002E-2</v>
      </c>
      <c r="D155" s="49" t="s">
        <v>5</v>
      </c>
      <c r="E155" s="49" t="s">
        <v>5</v>
      </c>
      <c r="F155" s="49">
        <v>49.98</v>
      </c>
      <c r="G155" s="60">
        <v>2.4359999999999999</v>
      </c>
      <c r="H155" s="49"/>
    </row>
    <row r="156" spans="1:10" ht="14.25" customHeight="1">
      <c r="A156" s="132" t="s">
        <v>263</v>
      </c>
      <c r="B156" s="6"/>
      <c r="C156" s="48">
        <v>0.114</v>
      </c>
      <c r="D156" s="49">
        <v>0.11009000000000001</v>
      </c>
      <c r="E156" s="49" t="s">
        <v>5</v>
      </c>
      <c r="F156" s="49">
        <v>49.84</v>
      </c>
      <c r="G156" s="60">
        <v>1.7050000000000001</v>
      </c>
      <c r="H156" s="49"/>
    </row>
    <row r="157" spans="1:10" ht="14.25" customHeight="1">
      <c r="A157" s="132" t="s">
        <v>264</v>
      </c>
      <c r="B157" s="6"/>
      <c r="C157" s="49">
        <v>5.151E-2</v>
      </c>
      <c r="D157" s="1"/>
      <c r="E157" s="49" t="s">
        <v>5</v>
      </c>
      <c r="F157" s="49">
        <v>48.53</v>
      </c>
      <c r="G157" s="60">
        <v>1.4379999999999999</v>
      </c>
      <c r="H157" s="49"/>
    </row>
    <row r="158" spans="1:10" s="4" customFormat="1" ht="14.25" customHeight="1">
      <c r="A158" s="132" t="s">
        <v>265</v>
      </c>
      <c r="B158" s="6"/>
      <c r="C158" s="48">
        <v>3.2000000000000001E-2</v>
      </c>
      <c r="D158" s="49" t="s">
        <v>5</v>
      </c>
      <c r="E158" s="49" t="s">
        <v>5</v>
      </c>
      <c r="F158" s="49">
        <v>50.5</v>
      </c>
      <c r="G158" s="60">
        <v>2.016</v>
      </c>
      <c r="H158" s="49"/>
      <c r="I158" s="26"/>
      <c r="J158" s="1"/>
    </row>
    <row r="159" spans="1:10" ht="14.25" customHeight="1">
      <c r="A159" s="132" t="s">
        <v>266</v>
      </c>
      <c r="B159" s="6"/>
      <c r="C159" s="48">
        <v>2.0999999999999998E-2</v>
      </c>
      <c r="D159" s="49" t="s">
        <v>5</v>
      </c>
      <c r="E159" s="49" t="s">
        <v>5</v>
      </c>
      <c r="F159" s="49">
        <v>49.96</v>
      </c>
      <c r="G159" s="60">
        <v>2.0699999999999998</v>
      </c>
      <c r="H159" s="49"/>
    </row>
    <row r="160" spans="1:10" s="26" customFormat="1">
      <c r="A160" s="167" t="s">
        <v>38</v>
      </c>
      <c r="B160" s="25"/>
      <c r="C160" s="53">
        <v>3.77</v>
      </c>
      <c r="D160" s="53"/>
      <c r="E160" s="53"/>
      <c r="F160" s="53"/>
      <c r="G160" s="68"/>
      <c r="H160" s="49"/>
      <c r="I160" s="1"/>
      <c r="J160" s="4"/>
    </row>
    <row r="161" spans="1:10" s="4" customFormat="1" ht="14.25" customHeight="1">
      <c r="A161" s="23" t="s">
        <v>451</v>
      </c>
      <c r="B161" s="7"/>
      <c r="C161" s="50">
        <v>3.7739999999999996</v>
      </c>
      <c r="D161" s="51" t="s">
        <v>5</v>
      </c>
      <c r="E161" s="51" t="s">
        <v>5</v>
      </c>
      <c r="F161" s="51">
        <v>30.44</v>
      </c>
      <c r="G161" s="127" t="s">
        <v>5</v>
      </c>
      <c r="H161" s="49"/>
      <c r="I161" s="1"/>
      <c r="J161" s="1"/>
    </row>
    <row r="162" spans="1:10" ht="14.25" customHeight="1">
      <c r="A162" s="132" t="s">
        <v>267</v>
      </c>
      <c r="B162" s="6"/>
      <c r="C162" s="48" t="s">
        <v>469</v>
      </c>
      <c r="D162" s="49" t="s">
        <v>5</v>
      </c>
      <c r="E162" s="49" t="s">
        <v>5</v>
      </c>
      <c r="F162" s="49">
        <v>49.11</v>
      </c>
      <c r="G162" s="60">
        <v>2.66</v>
      </c>
      <c r="H162" s="52"/>
      <c r="I162" s="26"/>
    </row>
    <row r="163" spans="1:10" ht="14.25" customHeight="1">
      <c r="A163" s="132" t="s">
        <v>268</v>
      </c>
      <c r="B163" s="6"/>
      <c r="C163" s="48">
        <v>0.86099999999999999</v>
      </c>
      <c r="D163" s="49">
        <v>0.79083000000000003</v>
      </c>
      <c r="E163" s="49" t="s">
        <v>5</v>
      </c>
      <c r="F163" s="49">
        <v>30.89</v>
      </c>
      <c r="G163" s="60">
        <v>8.2000000000000003E-2</v>
      </c>
      <c r="H163" s="51"/>
      <c r="I163" s="4"/>
      <c r="J163" s="26"/>
    </row>
    <row r="164" spans="1:10" ht="14.25" customHeight="1">
      <c r="A164" s="132" t="s">
        <v>269</v>
      </c>
      <c r="B164" s="6"/>
      <c r="C164" s="48">
        <v>2.5000000000000001E-2</v>
      </c>
      <c r="D164" s="49" t="s">
        <v>5</v>
      </c>
      <c r="E164" s="49" t="s">
        <v>5</v>
      </c>
      <c r="F164" s="49">
        <v>49.77</v>
      </c>
      <c r="G164" s="60">
        <v>1.7849999999999999</v>
      </c>
      <c r="H164" s="49"/>
      <c r="J164" s="4"/>
    </row>
    <row r="165" spans="1:10" ht="14.25" customHeight="1">
      <c r="A165" s="132" t="s">
        <v>270</v>
      </c>
      <c r="B165" s="6"/>
      <c r="C165" s="48">
        <v>3.4999999999999996E-2</v>
      </c>
      <c r="D165" s="49" t="s">
        <v>5</v>
      </c>
      <c r="E165" s="49" t="s">
        <v>5</v>
      </c>
      <c r="F165" s="49">
        <v>49.45</v>
      </c>
      <c r="G165" s="60">
        <v>3.2839999999999998</v>
      </c>
      <c r="H165" s="49"/>
    </row>
    <row r="166" spans="1:10" ht="14.25" customHeight="1">
      <c r="A166" s="132" t="s">
        <v>271</v>
      </c>
      <c r="B166" s="6"/>
      <c r="C166" s="48" t="s">
        <v>469</v>
      </c>
      <c r="D166" s="49" t="s">
        <v>5</v>
      </c>
      <c r="E166" s="49" t="s">
        <v>5</v>
      </c>
      <c r="F166" s="49">
        <v>51.65</v>
      </c>
      <c r="G166" s="63">
        <v>0.74299999999999999</v>
      </c>
      <c r="H166" s="49"/>
    </row>
    <row r="167" spans="1:10" s="26" customFormat="1" ht="14.25" customHeight="1">
      <c r="A167" s="132" t="s">
        <v>272</v>
      </c>
      <c r="B167" s="6"/>
      <c r="C167" s="48">
        <v>2.7E-2</v>
      </c>
      <c r="D167" s="49" t="s">
        <v>5</v>
      </c>
      <c r="E167" s="49" t="s">
        <v>5</v>
      </c>
      <c r="F167" s="49">
        <v>50.9</v>
      </c>
      <c r="G167" s="60">
        <v>2.964</v>
      </c>
      <c r="H167" s="49"/>
      <c r="I167" s="1"/>
      <c r="J167" s="1"/>
    </row>
    <row r="168" spans="1:10" s="4" customFormat="1" ht="14.25" customHeight="1">
      <c r="A168" s="23" t="s">
        <v>452</v>
      </c>
      <c r="B168" s="7"/>
      <c r="C168" s="50" t="s">
        <v>469</v>
      </c>
      <c r="D168" s="51" t="s">
        <v>5</v>
      </c>
      <c r="E168" s="51" t="s">
        <v>5</v>
      </c>
      <c r="F168" s="51">
        <v>50</v>
      </c>
      <c r="G168" s="127" t="s">
        <v>5</v>
      </c>
      <c r="H168" s="48"/>
      <c r="I168" s="1"/>
      <c r="J168" s="1"/>
    </row>
    <row r="169" spans="1:10" ht="14.25" customHeight="1">
      <c r="A169" s="132" t="s">
        <v>273</v>
      </c>
      <c r="B169" s="6"/>
      <c r="C169" s="48">
        <v>0.25</v>
      </c>
      <c r="D169" s="49">
        <v>0.22624</v>
      </c>
      <c r="E169" s="49" t="s">
        <v>5</v>
      </c>
      <c r="F169" s="49">
        <v>49.11</v>
      </c>
      <c r="G169" s="60">
        <v>1.081</v>
      </c>
      <c r="H169" s="49"/>
    </row>
    <row r="170" spans="1:10" ht="14.25" customHeight="1">
      <c r="A170" s="132" t="s">
        <v>274</v>
      </c>
      <c r="B170" s="12"/>
      <c r="C170" s="48">
        <v>1.3000000000000001E-2</v>
      </c>
      <c r="D170" s="48" t="s">
        <v>5</v>
      </c>
      <c r="E170" s="48" t="s">
        <v>5</v>
      </c>
      <c r="F170" s="48">
        <v>50.68</v>
      </c>
      <c r="G170" s="60">
        <v>1.0880000000000001</v>
      </c>
      <c r="H170" s="51"/>
      <c r="J170" s="26"/>
    </row>
    <row r="171" spans="1:10" ht="14.25" customHeight="1">
      <c r="A171" s="132" t="s">
        <v>275</v>
      </c>
      <c r="B171" s="6"/>
      <c r="C171" s="48">
        <v>1.7000000000000001E-2</v>
      </c>
      <c r="D171" s="49" t="s">
        <v>5</v>
      </c>
      <c r="E171" s="49" t="s">
        <v>5</v>
      </c>
      <c r="F171" s="49">
        <v>50.79</v>
      </c>
      <c r="G171" s="60">
        <v>1.3720000000000001</v>
      </c>
      <c r="H171" s="49"/>
      <c r="J171" s="4"/>
    </row>
    <row r="172" spans="1:10" ht="14.25" customHeight="1">
      <c r="A172" s="132" t="s">
        <v>276</v>
      </c>
      <c r="B172" s="6"/>
      <c r="C172" s="48">
        <v>1.2E-2</v>
      </c>
      <c r="D172" s="49" t="s">
        <v>5</v>
      </c>
      <c r="E172" s="49" t="s">
        <v>5</v>
      </c>
      <c r="F172" s="49">
        <v>49.84</v>
      </c>
      <c r="G172" s="60">
        <v>1.03</v>
      </c>
      <c r="H172" s="49"/>
    </row>
    <row r="173" spans="1:10" ht="14.25" customHeight="1">
      <c r="A173" s="132" t="s">
        <v>277</v>
      </c>
      <c r="B173" s="6"/>
      <c r="C173" s="48">
        <v>2.1000000000000001E-2</v>
      </c>
      <c r="D173" s="49" t="s">
        <v>5</v>
      </c>
      <c r="E173" s="49" t="s">
        <v>5</v>
      </c>
      <c r="F173" s="49">
        <v>50.32</v>
      </c>
      <c r="G173" s="60">
        <v>1.3280000000000001</v>
      </c>
      <c r="H173" s="49"/>
    </row>
    <row r="174" spans="1:10" ht="14.25" customHeight="1">
      <c r="A174" s="132" t="s">
        <v>278</v>
      </c>
      <c r="B174" s="6"/>
      <c r="C174" s="48">
        <v>1.4999999999999999E-2</v>
      </c>
      <c r="D174" s="49" t="s">
        <v>5</v>
      </c>
      <c r="E174" s="49" t="s">
        <v>5</v>
      </c>
      <c r="F174" s="49">
        <v>49.33</v>
      </c>
      <c r="G174" s="60">
        <v>2.343</v>
      </c>
      <c r="H174" s="49"/>
    </row>
    <row r="175" spans="1:10" ht="14.25" customHeight="1">
      <c r="A175" s="132" t="s">
        <v>279</v>
      </c>
      <c r="B175" s="6"/>
      <c r="C175" s="48" t="s">
        <v>469</v>
      </c>
      <c r="D175" s="49" t="s">
        <v>5</v>
      </c>
      <c r="E175" s="49" t="s">
        <v>5</v>
      </c>
      <c r="F175" s="49">
        <v>49.13</v>
      </c>
      <c r="G175" s="60">
        <v>3.0779999999999998</v>
      </c>
      <c r="H175" s="49"/>
    </row>
    <row r="176" spans="1:10" ht="14.25" customHeight="1">
      <c r="A176" s="132" t="s">
        <v>280</v>
      </c>
      <c r="B176" s="12"/>
      <c r="C176" s="48">
        <v>1.4999999999999999E-2</v>
      </c>
      <c r="D176" s="48" t="s">
        <v>5</v>
      </c>
      <c r="E176" s="48" t="s">
        <v>5</v>
      </c>
      <c r="F176" s="48">
        <v>48.8</v>
      </c>
      <c r="G176" s="60">
        <v>3.85</v>
      </c>
      <c r="H176" s="49"/>
    </row>
    <row r="177" spans="1:10" ht="14.25" customHeight="1">
      <c r="A177" s="167" t="s">
        <v>38</v>
      </c>
      <c r="B177" s="25"/>
      <c r="C177" s="53">
        <v>0.78</v>
      </c>
      <c r="D177" s="53"/>
      <c r="E177" s="53"/>
      <c r="F177" s="53"/>
      <c r="G177" s="68"/>
      <c r="H177" s="49"/>
    </row>
    <row r="178" spans="1:10" ht="14.25" customHeight="1">
      <c r="A178" s="23" t="s">
        <v>453</v>
      </c>
      <c r="B178" s="7"/>
      <c r="C178" s="51">
        <v>0.77900000000000003</v>
      </c>
      <c r="D178" s="51" t="s">
        <v>5</v>
      </c>
      <c r="E178" s="50" t="s">
        <v>5</v>
      </c>
      <c r="F178" s="51">
        <v>29.2</v>
      </c>
      <c r="G178" s="127" t="s">
        <v>5</v>
      </c>
      <c r="H178" s="49"/>
    </row>
    <row r="179" spans="1:10" ht="14.25" customHeight="1">
      <c r="A179" s="132" t="s">
        <v>281</v>
      </c>
      <c r="B179" s="6"/>
      <c r="C179" s="49">
        <v>1.3000000000000001E-2</v>
      </c>
      <c r="D179" s="49" t="s">
        <v>5</v>
      </c>
      <c r="E179" s="49" t="s">
        <v>5</v>
      </c>
      <c r="F179" s="49">
        <v>49.3</v>
      </c>
      <c r="G179" s="60">
        <v>3.1720000000000002</v>
      </c>
      <c r="H179" s="52"/>
    </row>
    <row r="180" spans="1:10" ht="14.25" customHeight="1">
      <c r="A180" s="132" t="s">
        <v>282</v>
      </c>
      <c r="B180" s="6"/>
      <c r="C180" s="49">
        <v>1.6E-2</v>
      </c>
      <c r="D180" s="49" t="s">
        <v>5</v>
      </c>
      <c r="E180" s="49" t="s">
        <v>5</v>
      </c>
      <c r="F180" s="49">
        <v>50.77</v>
      </c>
      <c r="G180" s="60">
        <v>3.5230000000000001</v>
      </c>
      <c r="H180" s="51"/>
    </row>
    <row r="181" spans="1:10" ht="14.25" customHeight="1">
      <c r="A181" s="132" t="s">
        <v>283</v>
      </c>
      <c r="B181" s="6"/>
      <c r="C181" s="48">
        <v>0.02</v>
      </c>
      <c r="D181" s="49" t="s">
        <v>5</v>
      </c>
      <c r="E181" s="49" t="s">
        <v>5</v>
      </c>
      <c r="F181" s="49">
        <v>50.27</v>
      </c>
      <c r="G181" s="60">
        <v>2.0049999999999999</v>
      </c>
      <c r="H181" s="49"/>
    </row>
    <row r="182" spans="1:10" ht="14.25" customHeight="1">
      <c r="A182" s="132" t="s">
        <v>284</v>
      </c>
      <c r="B182" s="6"/>
      <c r="C182" s="48">
        <v>7.2000000000000008E-2</v>
      </c>
      <c r="D182" s="49" t="s">
        <v>5</v>
      </c>
      <c r="E182" s="49" t="s">
        <v>5</v>
      </c>
      <c r="F182" s="49">
        <v>51.7</v>
      </c>
      <c r="G182" s="60">
        <v>2.0390000000000001</v>
      </c>
      <c r="H182" s="49"/>
    </row>
    <row r="183" spans="1:10" ht="14.25" customHeight="1">
      <c r="A183" s="132" t="s">
        <v>285</v>
      </c>
      <c r="B183" s="6"/>
      <c r="C183" s="48">
        <v>1.4999999999999999E-2</v>
      </c>
      <c r="D183" s="49" t="s">
        <v>5</v>
      </c>
      <c r="E183" s="49" t="s">
        <v>5</v>
      </c>
      <c r="F183" s="49">
        <v>48.7</v>
      </c>
      <c r="G183" s="60">
        <v>3.7839999999999998</v>
      </c>
      <c r="H183" s="49"/>
    </row>
    <row r="184" spans="1:10" s="4" customFormat="1" ht="14.25" customHeight="1">
      <c r="A184" s="132" t="s">
        <v>286</v>
      </c>
      <c r="B184" s="6"/>
      <c r="C184" s="48">
        <v>2.6000000000000002E-2</v>
      </c>
      <c r="D184" s="49" t="s">
        <v>5</v>
      </c>
      <c r="E184" s="49" t="s">
        <v>5</v>
      </c>
      <c r="F184" s="49">
        <v>49.83</v>
      </c>
      <c r="G184" s="63">
        <v>4.0179999999999998</v>
      </c>
      <c r="H184" s="49"/>
    </row>
    <row r="185" spans="1:10" ht="14.25" customHeight="1">
      <c r="A185" s="132" t="s">
        <v>287</v>
      </c>
      <c r="B185" s="6"/>
      <c r="C185" s="48">
        <v>0.01</v>
      </c>
      <c r="D185" s="49" t="s">
        <v>5</v>
      </c>
      <c r="E185" s="49" t="s">
        <v>5</v>
      </c>
      <c r="F185" s="49">
        <v>51.26</v>
      </c>
      <c r="G185" s="60">
        <v>3.887</v>
      </c>
      <c r="H185" s="49"/>
    </row>
    <row r="186" spans="1:10" ht="14.25" customHeight="1">
      <c r="A186" s="132" t="s">
        <v>454</v>
      </c>
      <c r="B186" s="6"/>
      <c r="C186" s="48">
        <v>1.7999999999999999E-2</v>
      </c>
      <c r="D186" s="49" t="s">
        <v>5</v>
      </c>
      <c r="E186" s="49" t="s">
        <v>5</v>
      </c>
      <c r="F186" s="49">
        <v>49.24</v>
      </c>
      <c r="G186" s="60" t="s">
        <v>5</v>
      </c>
      <c r="H186" s="48"/>
    </row>
    <row r="187" spans="1:10" ht="14.25" customHeight="1">
      <c r="A187" s="132" t="s">
        <v>288</v>
      </c>
      <c r="B187" s="6"/>
      <c r="C187" s="48" t="s">
        <v>469</v>
      </c>
      <c r="D187" s="49" t="s">
        <v>5</v>
      </c>
      <c r="E187" s="49" t="s">
        <v>5</v>
      </c>
      <c r="F187" s="49">
        <v>30.41</v>
      </c>
      <c r="G187" s="60">
        <v>9.4E-2</v>
      </c>
      <c r="H187" s="49"/>
    </row>
    <row r="188" spans="1:10" ht="14.25" customHeight="1">
      <c r="A188" s="132" t="s">
        <v>289</v>
      </c>
      <c r="B188" s="12"/>
      <c r="C188" s="48">
        <v>3.2320000000000002E-2</v>
      </c>
      <c r="D188" s="1"/>
      <c r="E188" s="48" t="s">
        <v>5</v>
      </c>
      <c r="F188" s="48">
        <v>49.54</v>
      </c>
      <c r="G188" s="60">
        <v>4.375</v>
      </c>
      <c r="H188" s="49"/>
      <c r="I188" s="26"/>
    </row>
    <row r="189" spans="1:10" ht="14.25" customHeight="1">
      <c r="A189" s="132" t="s">
        <v>290</v>
      </c>
      <c r="B189" s="6"/>
      <c r="C189" s="48">
        <v>1.6E-2</v>
      </c>
      <c r="D189" s="49" t="s">
        <v>5</v>
      </c>
      <c r="E189" s="49" t="s">
        <v>5</v>
      </c>
      <c r="F189" s="49">
        <v>51.56</v>
      </c>
      <c r="G189" s="60">
        <v>1.0469999999999999</v>
      </c>
      <c r="H189" s="49"/>
      <c r="I189" s="4"/>
    </row>
    <row r="190" spans="1:10" s="26" customFormat="1">
      <c r="A190" s="132" t="s">
        <v>291</v>
      </c>
      <c r="B190" s="6"/>
      <c r="C190" s="48">
        <v>1.0999999999999999E-2</v>
      </c>
      <c r="D190" s="49" t="s">
        <v>5</v>
      </c>
      <c r="E190" s="49" t="s">
        <v>5</v>
      </c>
      <c r="F190" s="49">
        <v>50.69</v>
      </c>
      <c r="G190" s="60">
        <v>0.55500000000000005</v>
      </c>
      <c r="H190" s="49"/>
      <c r="I190" s="1"/>
      <c r="J190" s="1"/>
    </row>
    <row r="191" spans="1:10" s="4" customFormat="1" ht="14.25" customHeight="1">
      <c r="A191" s="132" t="s">
        <v>292</v>
      </c>
      <c r="B191" s="6"/>
      <c r="C191" s="48" t="s">
        <v>469</v>
      </c>
      <c r="D191" s="49" t="s">
        <v>5</v>
      </c>
      <c r="E191" s="49" t="s">
        <v>5</v>
      </c>
      <c r="F191" s="49">
        <v>50.13</v>
      </c>
      <c r="G191" s="60">
        <v>2.153</v>
      </c>
      <c r="H191" s="49"/>
      <c r="I191" s="1"/>
      <c r="J191" s="1"/>
    </row>
    <row r="192" spans="1:10" ht="14.25" customHeight="1">
      <c r="A192" s="132" t="s">
        <v>293</v>
      </c>
      <c r="B192" s="6"/>
      <c r="C192" s="48" t="s">
        <v>469</v>
      </c>
      <c r="D192" s="49" t="s">
        <v>5</v>
      </c>
      <c r="E192" s="49" t="s">
        <v>5</v>
      </c>
      <c r="F192" s="49">
        <v>50.35</v>
      </c>
      <c r="G192" s="60">
        <v>2.5310000000000001</v>
      </c>
      <c r="H192" s="49"/>
    </row>
    <row r="193" spans="1:10" ht="14.25" customHeight="1">
      <c r="A193" s="132" t="s">
        <v>294</v>
      </c>
      <c r="B193" s="6"/>
      <c r="C193" s="48" t="s">
        <v>469</v>
      </c>
      <c r="D193" s="49" t="s">
        <v>5</v>
      </c>
      <c r="E193" s="49" t="s">
        <v>5</v>
      </c>
      <c r="F193" s="49">
        <v>49.65</v>
      </c>
      <c r="G193" s="60">
        <v>2.4180000000000001</v>
      </c>
      <c r="H193" s="49"/>
      <c r="J193" s="26"/>
    </row>
    <row r="194" spans="1:10" ht="14.25" customHeight="1">
      <c r="A194" s="132" t="s">
        <v>455</v>
      </c>
      <c r="B194" s="6"/>
      <c r="C194" s="48" t="s">
        <v>469</v>
      </c>
      <c r="D194" s="49" t="s">
        <v>5</v>
      </c>
      <c r="E194" s="49" t="s">
        <v>5</v>
      </c>
      <c r="F194" s="49">
        <v>48.72</v>
      </c>
      <c r="G194" s="60" t="s">
        <v>5</v>
      </c>
      <c r="H194" s="49"/>
      <c r="I194" s="26"/>
      <c r="J194" s="4"/>
    </row>
    <row r="195" spans="1:10" s="4" customFormat="1" ht="14.25" customHeight="1">
      <c r="A195" s="132" t="s">
        <v>295</v>
      </c>
      <c r="B195" s="12"/>
      <c r="C195" s="48" t="s">
        <v>469</v>
      </c>
      <c r="D195" s="48" t="s">
        <v>5</v>
      </c>
      <c r="E195" s="48" t="s">
        <v>5</v>
      </c>
      <c r="F195" s="48">
        <v>50.28</v>
      </c>
      <c r="G195" s="60">
        <v>2.23</v>
      </c>
      <c r="H195" s="49"/>
    </row>
    <row r="196" spans="1:10" ht="14.25" customHeight="1">
      <c r="A196" s="132" t="s">
        <v>296</v>
      </c>
      <c r="B196" s="6"/>
      <c r="C196" s="48" t="s">
        <v>469</v>
      </c>
      <c r="D196" s="49" t="s">
        <v>5</v>
      </c>
      <c r="E196" s="49" t="s">
        <v>5</v>
      </c>
      <c r="F196" s="49">
        <v>49.53</v>
      </c>
      <c r="G196" s="60">
        <v>0.93400000000000005</v>
      </c>
      <c r="H196" s="49"/>
      <c r="I196" s="4"/>
    </row>
    <row r="197" spans="1:10" ht="14.25" customHeight="1">
      <c r="A197" s="132" t="s">
        <v>297</v>
      </c>
      <c r="B197" s="6"/>
      <c r="C197" s="49" t="s">
        <v>469</v>
      </c>
      <c r="D197" s="49" t="s">
        <v>5</v>
      </c>
      <c r="E197" s="48" t="s">
        <v>5</v>
      </c>
      <c r="F197" s="49">
        <v>48.31</v>
      </c>
      <c r="G197" s="60">
        <v>2.4809999999999999</v>
      </c>
      <c r="H197" s="49"/>
    </row>
    <row r="198" spans="1:10" s="26" customFormat="1" ht="14.25" customHeight="1">
      <c r="A198" s="132" t="s">
        <v>298</v>
      </c>
      <c r="B198" s="6"/>
      <c r="C198" s="48" t="s">
        <v>469</v>
      </c>
      <c r="D198" s="49" t="s">
        <v>5</v>
      </c>
      <c r="E198" s="49" t="s">
        <v>5</v>
      </c>
      <c r="F198" s="49">
        <v>48.17</v>
      </c>
      <c r="G198" s="60">
        <v>2.1520000000000001</v>
      </c>
      <c r="H198" s="49"/>
      <c r="I198" s="1"/>
      <c r="J198" s="1"/>
    </row>
    <row r="199" spans="1:10" ht="14.25" customHeight="1">
      <c r="A199" s="132" t="s">
        <v>299</v>
      </c>
      <c r="B199" s="6"/>
      <c r="C199" s="48" t="s">
        <v>469</v>
      </c>
      <c r="D199" s="49" t="s">
        <v>5</v>
      </c>
      <c r="E199" s="49" t="s">
        <v>5</v>
      </c>
      <c r="F199" s="49">
        <v>50.41</v>
      </c>
      <c r="G199" s="60">
        <v>2.181</v>
      </c>
      <c r="H199" s="49"/>
    </row>
    <row r="200" spans="1:10" s="4" customFormat="1" ht="14.25" customHeight="1">
      <c r="A200" s="132" t="s">
        <v>300</v>
      </c>
      <c r="B200" s="6"/>
      <c r="C200" s="48">
        <v>2.5742574257425745E-2</v>
      </c>
      <c r="D200" s="49" t="s">
        <v>5</v>
      </c>
      <c r="E200" s="49" t="s">
        <v>5</v>
      </c>
      <c r="F200" s="49">
        <v>50.02</v>
      </c>
      <c r="G200" s="60">
        <v>1.357</v>
      </c>
      <c r="H200" s="49"/>
      <c r="J200" s="26"/>
    </row>
    <row r="201" spans="1:10" ht="14.25" customHeight="1">
      <c r="A201" s="132" t="s">
        <v>301</v>
      </c>
      <c r="B201" s="6"/>
      <c r="C201" s="48">
        <v>0.62772277227722773</v>
      </c>
      <c r="D201" s="49">
        <v>0.85546999999999995</v>
      </c>
      <c r="E201" s="49" t="s">
        <v>5</v>
      </c>
      <c r="F201" s="49">
        <v>50</v>
      </c>
      <c r="G201" s="60">
        <v>1.7</v>
      </c>
      <c r="H201" s="49"/>
      <c r="I201" s="4"/>
      <c r="J201" s="4"/>
    </row>
    <row r="202" spans="1:10" s="4" customFormat="1" ht="14.25" customHeight="1">
      <c r="A202" s="132" t="s">
        <v>302</v>
      </c>
      <c r="B202" s="6"/>
      <c r="C202" s="48">
        <v>0.87722772277227723</v>
      </c>
      <c r="D202" s="49">
        <v>0.73224999999999996</v>
      </c>
      <c r="E202" s="49" t="s">
        <v>5</v>
      </c>
      <c r="F202" s="49">
        <v>50.91</v>
      </c>
      <c r="G202" s="60">
        <v>4.1440000000000001</v>
      </c>
      <c r="H202" s="49"/>
      <c r="I202" s="1"/>
      <c r="J202" s="1"/>
    </row>
    <row r="203" spans="1:10" ht="14.25" customHeight="1">
      <c r="A203" s="132" t="s">
        <v>303</v>
      </c>
      <c r="B203" s="6"/>
      <c r="C203" s="48">
        <v>0.11584158415841585</v>
      </c>
      <c r="D203" s="1"/>
      <c r="E203" s="49" t="s">
        <v>5</v>
      </c>
      <c r="F203" s="49">
        <v>48.7</v>
      </c>
      <c r="G203" s="60">
        <v>0.60599999999999998</v>
      </c>
      <c r="H203" s="49"/>
    </row>
    <row r="204" spans="1:10" ht="14.25" customHeight="1">
      <c r="A204" s="132" t="s">
        <v>304</v>
      </c>
      <c r="B204" s="6"/>
      <c r="C204" s="49">
        <v>4.4554455445544552E-2</v>
      </c>
      <c r="D204" s="49" t="s">
        <v>5</v>
      </c>
      <c r="E204" s="49" t="s">
        <v>5</v>
      </c>
      <c r="F204" s="49">
        <v>50.02</v>
      </c>
      <c r="G204" s="60">
        <v>0.83299999999999996</v>
      </c>
      <c r="H204" s="49"/>
      <c r="I204" s="4"/>
      <c r="J204" s="4"/>
    </row>
    <row r="205" spans="1:10" ht="14.25" customHeight="1">
      <c r="A205" s="132" t="s">
        <v>305</v>
      </c>
      <c r="B205" s="6"/>
      <c r="C205" s="48">
        <v>2.5742574257425745E-2</v>
      </c>
      <c r="D205" s="49" t="s">
        <v>5</v>
      </c>
      <c r="E205" s="49" t="s">
        <v>5</v>
      </c>
      <c r="F205" s="49">
        <v>49.43</v>
      </c>
      <c r="G205" s="60">
        <v>0.32600000000000001</v>
      </c>
      <c r="H205" s="49"/>
    </row>
    <row r="206" spans="1:10" ht="14.25" customHeight="1">
      <c r="A206" s="132" t="s">
        <v>306</v>
      </c>
      <c r="B206" s="6"/>
      <c r="C206" s="48" t="s">
        <v>469</v>
      </c>
      <c r="D206" s="49" t="s">
        <v>5</v>
      </c>
      <c r="E206" s="49" t="s">
        <v>5</v>
      </c>
      <c r="F206" s="49">
        <v>49.14</v>
      </c>
      <c r="G206" s="60">
        <v>1.2589999999999999</v>
      </c>
      <c r="H206" s="49"/>
    </row>
    <row r="207" spans="1:10" ht="14.25" customHeight="1">
      <c r="A207" s="132" t="s">
        <v>307</v>
      </c>
      <c r="B207" s="6"/>
      <c r="C207" s="48">
        <v>1.1881188118811881E-2</v>
      </c>
      <c r="D207" s="49" t="s">
        <v>5</v>
      </c>
      <c r="E207" s="49" t="s">
        <v>5</v>
      </c>
      <c r="F207" s="49">
        <v>49.79</v>
      </c>
      <c r="G207" s="60">
        <v>2.597</v>
      </c>
      <c r="H207" s="49"/>
    </row>
    <row r="208" spans="1:10" ht="14.25" customHeight="1">
      <c r="A208" s="167" t="s">
        <v>38</v>
      </c>
      <c r="B208" s="25"/>
      <c r="C208" s="53">
        <v>2.5</v>
      </c>
      <c r="D208" s="53"/>
      <c r="E208" s="53"/>
      <c r="F208" s="53"/>
      <c r="G208" s="68"/>
      <c r="H208" s="49"/>
    </row>
    <row r="209" spans="1:10" s="4" customFormat="1" ht="14.25" customHeight="1">
      <c r="A209" s="23" t="s">
        <v>456</v>
      </c>
      <c r="B209" s="7"/>
      <c r="C209" s="50">
        <v>2.5693069306930689</v>
      </c>
      <c r="D209" s="51" t="s">
        <v>5</v>
      </c>
      <c r="E209" s="51" t="s">
        <v>5</v>
      </c>
      <c r="F209" s="51">
        <v>30.28</v>
      </c>
      <c r="G209" s="127" t="s">
        <v>5</v>
      </c>
      <c r="H209" s="49"/>
      <c r="I209" s="1"/>
      <c r="J209" s="1"/>
    </row>
    <row r="210" spans="1:10" ht="14.25" customHeight="1">
      <c r="A210" s="132" t="s">
        <v>308</v>
      </c>
      <c r="B210" s="6"/>
      <c r="C210" s="48">
        <v>0.38415841584158417</v>
      </c>
      <c r="D210" s="49" t="s">
        <v>5</v>
      </c>
      <c r="E210" s="49" t="s">
        <v>5</v>
      </c>
      <c r="F210" s="49">
        <v>30.73</v>
      </c>
      <c r="G210" s="60">
        <v>0.08</v>
      </c>
      <c r="H210" s="52"/>
      <c r="I210" s="26"/>
    </row>
    <row r="211" spans="1:10" ht="14.25" customHeight="1">
      <c r="A211" s="132" t="s">
        <v>309</v>
      </c>
      <c r="B211" s="6"/>
      <c r="C211" s="48">
        <v>1.386138613861386E-2</v>
      </c>
      <c r="D211" s="49" t="s">
        <v>5</v>
      </c>
      <c r="E211" s="49" t="s">
        <v>5</v>
      </c>
      <c r="F211" s="49">
        <v>50.02</v>
      </c>
      <c r="G211" s="60">
        <v>2.355</v>
      </c>
      <c r="H211" s="51"/>
      <c r="I211" s="4"/>
    </row>
    <row r="212" spans="1:10" ht="14.25" customHeight="1">
      <c r="A212" s="132" t="s">
        <v>310</v>
      </c>
      <c r="B212" s="6"/>
      <c r="C212" s="48">
        <v>1.5841584158415842E-2</v>
      </c>
      <c r="D212" s="49" t="s">
        <v>5</v>
      </c>
      <c r="E212" s="49" t="s">
        <v>5</v>
      </c>
      <c r="F212" s="49">
        <v>49.88</v>
      </c>
      <c r="G212" s="60">
        <v>0.68500000000000005</v>
      </c>
      <c r="H212" s="49"/>
      <c r="J212" s="4"/>
    </row>
    <row r="213" spans="1:10" ht="14.25" customHeight="1">
      <c r="A213" s="132" t="s">
        <v>311</v>
      </c>
      <c r="B213" s="6"/>
      <c r="C213" s="48">
        <v>1.6831683168316833E-2</v>
      </c>
      <c r="D213" s="49" t="s">
        <v>5</v>
      </c>
      <c r="E213" s="49" t="s">
        <v>5</v>
      </c>
      <c r="F213" s="49">
        <v>49.56</v>
      </c>
      <c r="G213" s="60">
        <v>0.372</v>
      </c>
      <c r="H213" s="49"/>
    </row>
    <row r="214" spans="1:10" ht="14.25" customHeight="1">
      <c r="A214" s="132" t="s">
        <v>312</v>
      </c>
      <c r="B214" s="6"/>
      <c r="C214" s="48">
        <v>1.2871287128712872E-2</v>
      </c>
      <c r="D214" s="49" t="s">
        <v>5</v>
      </c>
      <c r="E214" s="49" t="s">
        <v>5</v>
      </c>
      <c r="F214" s="49">
        <v>48.24</v>
      </c>
      <c r="G214" s="60">
        <v>3.3210000000000002</v>
      </c>
      <c r="H214" s="49"/>
    </row>
    <row r="215" spans="1:10" s="26" customFormat="1">
      <c r="A215" s="132" t="s">
        <v>313</v>
      </c>
      <c r="B215" s="6"/>
      <c r="C215" s="48">
        <v>3.3663366336633666E-2</v>
      </c>
      <c r="D215" s="49" t="s">
        <v>5</v>
      </c>
      <c r="E215" s="49" t="s">
        <v>5</v>
      </c>
      <c r="F215" s="49">
        <v>49.25</v>
      </c>
      <c r="G215" s="60">
        <v>6.0780000000000003</v>
      </c>
      <c r="H215" s="49"/>
      <c r="I215" s="1"/>
      <c r="J215" s="1"/>
    </row>
    <row r="216" spans="1:10" s="4" customFormat="1" ht="14.25" customHeight="1">
      <c r="A216" s="132" t="s">
        <v>314</v>
      </c>
      <c r="B216" s="6"/>
      <c r="C216" s="48">
        <v>2.4752475247524754E-2</v>
      </c>
      <c r="D216" s="49" t="s">
        <v>5</v>
      </c>
      <c r="E216" s="49" t="s">
        <v>5</v>
      </c>
      <c r="F216" s="49">
        <v>48.27</v>
      </c>
      <c r="G216" s="63">
        <v>1.6419999999999999</v>
      </c>
      <c r="H216" s="49"/>
      <c r="I216" s="1"/>
      <c r="J216" s="1"/>
    </row>
    <row r="217" spans="1:10" ht="14.25" customHeight="1">
      <c r="A217" s="132" t="s">
        <v>315</v>
      </c>
      <c r="B217" s="6"/>
      <c r="C217" s="48">
        <v>1.3000000000000001E-2</v>
      </c>
      <c r="D217" s="49" t="s">
        <v>5</v>
      </c>
      <c r="E217" s="49" t="s">
        <v>5</v>
      </c>
      <c r="F217" s="49">
        <v>49.82</v>
      </c>
      <c r="G217" s="60">
        <v>0.93400000000000005</v>
      </c>
      <c r="H217" s="49"/>
    </row>
    <row r="218" spans="1:10" ht="14.25" customHeight="1">
      <c r="A218" s="132" t="s">
        <v>316</v>
      </c>
      <c r="B218" s="6"/>
      <c r="C218" s="48">
        <v>2.0999999999999998E-2</v>
      </c>
      <c r="D218" s="49" t="s">
        <v>5</v>
      </c>
      <c r="E218" s="49" t="s">
        <v>5</v>
      </c>
      <c r="F218" s="49">
        <v>49.34</v>
      </c>
      <c r="G218" s="60">
        <v>0.439</v>
      </c>
      <c r="H218" s="48"/>
      <c r="J218" s="26"/>
    </row>
    <row r="219" spans="1:10" ht="14.25" customHeight="1">
      <c r="A219" s="132" t="s">
        <v>317</v>
      </c>
      <c r="B219" s="6"/>
      <c r="C219" s="48" t="s">
        <v>469</v>
      </c>
      <c r="D219" s="49" t="s">
        <v>5</v>
      </c>
      <c r="E219" s="49" t="s">
        <v>5</v>
      </c>
      <c r="F219" s="49">
        <v>50.07</v>
      </c>
      <c r="G219" s="60">
        <v>1.536</v>
      </c>
      <c r="H219" s="49"/>
      <c r="J219" s="4"/>
    </row>
    <row r="220" spans="1:10" ht="14.25" customHeight="1">
      <c r="A220" s="132" t="s">
        <v>318</v>
      </c>
      <c r="B220" s="12"/>
      <c r="C220" s="48">
        <v>1.0999999999999999E-2</v>
      </c>
      <c r="D220" s="48" t="s">
        <v>5</v>
      </c>
      <c r="E220" s="48" t="s">
        <v>5</v>
      </c>
      <c r="F220" s="48">
        <v>51.13</v>
      </c>
      <c r="G220" s="60">
        <v>2.452</v>
      </c>
      <c r="H220" s="49"/>
    </row>
    <row r="221" spans="1:10" ht="14.25" customHeight="1">
      <c r="A221" s="23" t="s">
        <v>457</v>
      </c>
      <c r="B221" s="7"/>
      <c r="C221" s="50" t="s">
        <v>469</v>
      </c>
      <c r="D221" s="51" t="s">
        <v>5</v>
      </c>
      <c r="E221" s="51" t="s">
        <v>5</v>
      </c>
      <c r="F221" s="51">
        <v>50</v>
      </c>
      <c r="G221" s="127" t="s">
        <v>5</v>
      </c>
      <c r="H221" s="49"/>
    </row>
    <row r="222" spans="1:10" ht="14.25" customHeight="1">
      <c r="A222" s="132" t="s">
        <v>319</v>
      </c>
      <c r="B222" s="6"/>
      <c r="C222" s="48">
        <v>1.0999999999999999E-2</v>
      </c>
      <c r="D222" s="49" t="s">
        <v>5</v>
      </c>
      <c r="E222" s="49" t="s">
        <v>5</v>
      </c>
      <c r="F222" s="49">
        <v>49.59</v>
      </c>
      <c r="G222" s="60">
        <v>1.603</v>
      </c>
      <c r="H222" s="49"/>
    </row>
    <row r="223" spans="1:10" s="26" customFormat="1" ht="14.25" customHeight="1">
      <c r="A223" s="132" t="s">
        <v>320</v>
      </c>
      <c r="B223" s="6"/>
      <c r="C223" s="48">
        <v>1.6E-2</v>
      </c>
      <c r="D223" s="49" t="s">
        <v>5</v>
      </c>
      <c r="E223" s="49" t="s">
        <v>5</v>
      </c>
      <c r="F223" s="49">
        <v>50.24</v>
      </c>
      <c r="G223" s="60">
        <v>1.7649999999999999</v>
      </c>
      <c r="H223" s="51"/>
      <c r="I223" s="1"/>
      <c r="J223" s="1"/>
    </row>
    <row r="224" spans="1:10" s="4" customFormat="1" ht="14.25" customHeight="1">
      <c r="A224" s="132" t="s">
        <v>321</v>
      </c>
      <c r="B224" s="6"/>
      <c r="C224" s="49">
        <v>1.0999999999999999E-2</v>
      </c>
      <c r="D224" s="49" t="s">
        <v>5</v>
      </c>
      <c r="E224" s="49" t="s">
        <v>5</v>
      </c>
      <c r="F224" s="49">
        <v>49.75</v>
      </c>
      <c r="G224" s="60">
        <v>1.5720000000000001</v>
      </c>
      <c r="H224" s="49"/>
      <c r="I224" s="1"/>
      <c r="J224" s="1"/>
    </row>
    <row r="225" spans="1:10" ht="14.25" customHeight="1">
      <c r="A225" s="132" t="s">
        <v>322</v>
      </c>
      <c r="B225" s="6"/>
      <c r="C225" s="49" t="s">
        <v>469</v>
      </c>
      <c r="D225" s="49" t="s">
        <v>5</v>
      </c>
      <c r="E225" s="49" t="s">
        <v>5</v>
      </c>
      <c r="F225" s="49">
        <v>49.59</v>
      </c>
      <c r="G225" s="60">
        <v>1.226</v>
      </c>
      <c r="H225" s="49"/>
    </row>
    <row r="226" spans="1:10" ht="14.25" customHeight="1">
      <c r="A226" s="132" t="s">
        <v>458</v>
      </c>
      <c r="B226" s="6"/>
      <c r="C226" s="49">
        <v>0.01</v>
      </c>
      <c r="D226" s="49" t="s">
        <v>5</v>
      </c>
      <c r="E226" s="49" t="s">
        <v>5</v>
      </c>
      <c r="F226" s="49">
        <v>49.67</v>
      </c>
      <c r="G226" s="60" t="s">
        <v>5</v>
      </c>
      <c r="H226" s="49"/>
      <c r="J226" s="26"/>
    </row>
    <row r="227" spans="1:10" s="4" customFormat="1" ht="14.25" customHeight="1">
      <c r="A227" s="167" t="s">
        <v>38</v>
      </c>
      <c r="B227" s="25"/>
      <c r="C227" s="53">
        <v>2.92</v>
      </c>
      <c r="D227" s="53"/>
      <c r="E227" s="53"/>
      <c r="F227" s="53"/>
      <c r="G227" s="68"/>
      <c r="H227" s="49"/>
    </row>
    <row r="228" spans="1:10" ht="14.25" customHeight="1">
      <c r="A228" s="23" t="s">
        <v>459</v>
      </c>
      <c r="B228" s="7"/>
      <c r="C228" s="51">
        <v>2.9319999999999999</v>
      </c>
      <c r="D228" s="51" t="s">
        <v>5</v>
      </c>
      <c r="E228" s="51" t="s">
        <v>5</v>
      </c>
      <c r="F228" s="51">
        <v>30.4</v>
      </c>
      <c r="G228" s="127" t="s">
        <v>5</v>
      </c>
      <c r="H228" s="49"/>
      <c r="J228" s="4"/>
    </row>
    <row r="229" spans="1:10" s="26" customFormat="1">
      <c r="A229" s="132" t="s">
        <v>323</v>
      </c>
      <c r="B229" s="12"/>
      <c r="C229" s="48" t="s">
        <v>469</v>
      </c>
      <c r="D229" s="48" t="s">
        <v>5</v>
      </c>
      <c r="E229" s="48" t="s">
        <v>5</v>
      </c>
      <c r="F229" s="48">
        <v>50.18</v>
      </c>
      <c r="G229" s="60">
        <v>0.99</v>
      </c>
      <c r="H229" s="52"/>
      <c r="I229" s="4"/>
      <c r="J229" s="4"/>
    </row>
    <row r="230" spans="1:10" s="4" customFormat="1">
      <c r="A230" s="132" t="s">
        <v>324</v>
      </c>
      <c r="B230" s="6"/>
      <c r="C230" s="48" t="s">
        <v>469</v>
      </c>
      <c r="D230" s="49" t="s">
        <v>5</v>
      </c>
      <c r="E230" s="49" t="s">
        <v>5</v>
      </c>
      <c r="F230" s="49">
        <v>49.99</v>
      </c>
      <c r="G230" s="60">
        <v>2.7229999999999999</v>
      </c>
      <c r="H230" s="51"/>
      <c r="I230" s="1"/>
      <c r="J230" s="1"/>
    </row>
    <row r="231" spans="1:10" s="4" customFormat="1">
      <c r="A231" s="132" t="s">
        <v>325</v>
      </c>
      <c r="B231" s="6"/>
      <c r="C231" s="49">
        <v>0.01</v>
      </c>
      <c r="D231" s="49" t="s">
        <v>5</v>
      </c>
      <c r="E231" s="49" t="s">
        <v>5</v>
      </c>
      <c r="F231" s="49">
        <v>48.78</v>
      </c>
      <c r="G231" s="60">
        <v>2.7069999999999999</v>
      </c>
      <c r="H231" s="49"/>
    </row>
    <row r="232" spans="1:10" s="26" customFormat="1">
      <c r="A232" s="132" t="s">
        <v>326</v>
      </c>
      <c r="B232" s="6"/>
      <c r="C232" s="48" t="s">
        <v>469</v>
      </c>
      <c r="D232" s="49" t="s">
        <v>5</v>
      </c>
      <c r="E232" s="49" t="s">
        <v>5</v>
      </c>
      <c r="F232" s="49">
        <v>49.48</v>
      </c>
      <c r="G232" s="60">
        <v>2.15</v>
      </c>
      <c r="H232" s="49"/>
    </row>
    <row r="233" spans="1:10" s="26" customFormat="1">
      <c r="A233" s="132" t="s">
        <v>327</v>
      </c>
      <c r="B233" s="6"/>
      <c r="C233" s="49">
        <v>1.2E-2</v>
      </c>
      <c r="D233" s="49" t="s">
        <v>5</v>
      </c>
      <c r="E233" s="49" t="s">
        <v>5</v>
      </c>
      <c r="F233" s="49">
        <v>51.01</v>
      </c>
      <c r="G233" s="60">
        <v>4.6719999999999997</v>
      </c>
      <c r="H233" s="49"/>
      <c r="I233" s="4"/>
      <c r="J233" s="4"/>
    </row>
    <row r="234" spans="1:10">
      <c r="A234" s="132" t="s">
        <v>328</v>
      </c>
      <c r="B234" s="6"/>
      <c r="C234" s="48">
        <v>0.85199999999999998</v>
      </c>
      <c r="D234" s="49">
        <v>0.78477000000000008</v>
      </c>
      <c r="E234" s="49" t="s">
        <v>5</v>
      </c>
      <c r="F234" s="49">
        <v>29.6</v>
      </c>
      <c r="G234" s="60">
        <v>0.08</v>
      </c>
      <c r="H234" s="49"/>
    </row>
    <row r="235" spans="1:10" s="4" customFormat="1">
      <c r="A235" s="132" t="s">
        <v>329</v>
      </c>
      <c r="B235" s="6"/>
      <c r="C235" s="48">
        <v>0.02</v>
      </c>
      <c r="D235" s="49" t="s">
        <v>5</v>
      </c>
      <c r="E235" s="49" t="s">
        <v>5</v>
      </c>
      <c r="F235" s="49">
        <v>48.74</v>
      </c>
      <c r="G235" s="60">
        <v>0.90600000000000003</v>
      </c>
      <c r="H235" s="49"/>
      <c r="J235" s="1"/>
    </row>
    <row r="236" spans="1:10" s="26" customFormat="1">
      <c r="A236" s="132" t="s">
        <v>330</v>
      </c>
      <c r="B236" s="6"/>
      <c r="C236" s="48">
        <v>2.0999999999999998E-2</v>
      </c>
      <c r="D236" s="49" t="s">
        <v>5</v>
      </c>
      <c r="E236" s="49" t="s">
        <v>5</v>
      </c>
      <c r="F236" s="49">
        <v>49.81</v>
      </c>
      <c r="G236" s="60">
        <v>0.67700000000000005</v>
      </c>
      <c r="H236" s="49"/>
    </row>
    <row r="237" spans="1:10" s="4" customFormat="1" ht="14.25" customHeight="1">
      <c r="A237" s="132" t="s">
        <v>331</v>
      </c>
      <c r="B237" s="6"/>
      <c r="C237" s="48" t="s">
        <v>469</v>
      </c>
      <c r="D237" s="49" t="s">
        <v>5</v>
      </c>
      <c r="E237" s="49" t="s">
        <v>5</v>
      </c>
      <c r="F237" s="49">
        <v>49.75</v>
      </c>
      <c r="G237" s="60">
        <v>2.2429999999999999</v>
      </c>
      <c r="H237" s="49"/>
      <c r="I237" s="1"/>
    </row>
    <row r="238" spans="1:10" s="4" customFormat="1">
      <c r="A238" s="132" t="s">
        <v>332</v>
      </c>
      <c r="B238" s="6"/>
      <c r="C238" s="48" t="s">
        <v>469</v>
      </c>
      <c r="D238" s="49" t="s">
        <v>5</v>
      </c>
      <c r="E238" s="49" t="s">
        <v>5</v>
      </c>
      <c r="F238" s="49">
        <v>50.53</v>
      </c>
      <c r="G238" s="60">
        <v>1.581</v>
      </c>
      <c r="H238" s="49"/>
      <c r="I238" s="1"/>
    </row>
    <row r="239" spans="1:10" s="26" customFormat="1">
      <c r="A239" s="132" t="s">
        <v>333</v>
      </c>
      <c r="B239" s="6"/>
      <c r="C239" s="48">
        <v>0.01</v>
      </c>
      <c r="D239" s="49" t="s">
        <v>5</v>
      </c>
      <c r="E239" s="49" t="s">
        <v>5</v>
      </c>
      <c r="F239" s="49">
        <v>50.64</v>
      </c>
      <c r="G239" s="60">
        <v>1.518</v>
      </c>
      <c r="H239" s="49"/>
    </row>
    <row r="240" spans="1:10" s="26" customFormat="1">
      <c r="A240" s="132" t="s">
        <v>334</v>
      </c>
      <c r="B240" s="12"/>
      <c r="C240" s="48" t="s">
        <v>469</v>
      </c>
      <c r="D240" s="48" t="s">
        <v>5</v>
      </c>
      <c r="E240" s="48" t="s">
        <v>5</v>
      </c>
      <c r="F240" s="48">
        <v>49.96</v>
      </c>
      <c r="G240" s="60">
        <v>1.2829999999999999</v>
      </c>
      <c r="H240" s="49"/>
      <c r="I240" s="1"/>
    </row>
    <row r="241" spans="1:10" s="26" customFormat="1">
      <c r="A241" s="132" t="s">
        <v>335</v>
      </c>
      <c r="B241" s="6"/>
      <c r="C241" s="48" t="s">
        <v>469</v>
      </c>
      <c r="D241" s="49" t="s">
        <v>5</v>
      </c>
      <c r="E241" s="49" t="s">
        <v>5</v>
      </c>
      <c r="F241" s="49">
        <v>51.32</v>
      </c>
      <c r="G241" s="60">
        <v>1.476</v>
      </c>
      <c r="H241" s="49"/>
    </row>
    <row r="242" spans="1:10">
      <c r="A242" s="132" t="s">
        <v>336</v>
      </c>
      <c r="B242" s="6"/>
      <c r="C242" s="48">
        <v>1.6E-2</v>
      </c>
      <c r="D242" s="49" t="s">
        <v>5</v>
      </c>
      <c r="E242" s="49" t="s">
        <v>5</v>
      </c>
      <c r="F242" s="49">
        <v>48.95</v>
      </c>
      <c r="G242" s="60">
        <v>0.32</v>
      </c>
      <c r="H242" s="49"/>
    </row>
    <row r="243" spans="1:10">
      <c r="A243" s="132" t="s">
        <v>337</v>
      </c>
      <c r="B243" s="6"/>
      <c r="C243" s="49">
        <v>1.7643564356435645E-2</v>
      </c>
      <c r="D243" s="49"/>
      <c r="E243" s="49" t="s">
        <v>5</v>
      </c>
      <c r="F243" s="49">
        <v>51.12</v>
      </c>
      <c r="G243" s="60">
        <v>2.4689999999999999</v>
      </c>
      <c r="H243" s="49"/>
    </row>
    <row r="244" spans="1:10" s="26" customFormat="1">
      <c r="A244" s="132" t="s">
        <v>338</v>
      </c>
      <c r="B244" s="6"/>
      <c r="C244" s="49">
        <v>1.8623762376237623E-2</v>
      </c>
      <c r="D244" s="49" t="s">
        <v>5</v>
      </c>
      <c r="E244" s="49" t="s">
        <v>5</v>
      </c>
      <c r="F244" s="49">
        <v>50.12</v>
      </c>
      <c r="G244" s="63">
        <v>3.0880000000000001</v>
      </c>
      <c r="H244" s="49"/>
    </row>
    <row r="245" spans="1:10">
      <c r="A245" s="132" t="s">
        <v>339</v>
      </c>
      <c r="B245" s="6"/>
      <c r="C245" s="49">
        <v>2.0584158415841582E-2</v>
      </c>
      <c r="D245" s="49" t="s">
        <v>5</v>
      </c>
      <c r="E245" s="49" t="s">
        <v>5</v>
      </c>
      <c r="F245" s="49">
        <v>51.87</v>
      </c>
      <c r="G245" s="60">
        <v>1.764</v>
      </c>
      <c r="H245" s="49"/>
    </row>
    <row r="246" spans="1:10">
      <c r="A246" s="132" t="s">
        <v>340</v>
      </c>
      <c r="B246" s="6"/>
      <c r="C246" s="49">
        <v>3.7247524752475246E-2</v>
      </c>
      <c r="D246" s="49" t="s">
        <v>5</v>
      </c>
      <c r="E246" s="49" t="s">
        <v>5</v>
      </c>
      <c r="F246" s="49">
        <v>50.65</v>
      </c>
      <c r="G246" s="60">
        <v>3.2719999999999998</v>
      </c>
      <c r="H246" s="48"/>
      <c r="I246" s="69"/>
    </row>
    <row r="247" spans="1:10" s="26" customFormat="1">
      <c r="A247" s="132" t="s">
        <v>341</v>
      </c>
      <c r="B247" s="6"/>
      <c r="C247" s="49">
        <v>1.9603960396039604E-2</v>
      </c>
      <c r="D247" s="49" t="s">
        <v>5</v>
      </c>
      <c r="E247" s="49" t="s">
        <v>5</v>
      </c>
      <c r="F247" s="49">
        <v>49.9</v>
      </c>
      <c r="G247" s="60">
        <v>1.538</v>
      </c>
      <c r="H247" s="49"/>
      <c r="I247" s="1"/>
      <c r="J247" s="1"/>
    </row>
    <row r="248" spans="1:10" s="26" customFormat="1">
      <c r="A248" s="132" t="s">
        <v>342</v>
      </c>
      <c r="B248" s="6"/>
      <c r="C248" s="49">
        <v>1.0782178217821781E-2</v>
      </c>
      <c r="D248" s="49" t="s">
        <v>5</v>
      </c>
      <c r="E248" s="49" t="s">
        <v>5</v>
      </c>
      <c r="F248" s="49">
        <v>51.06</v>
      </c>
      <c r="G248" s="60">
        <v>1.7589999999999999</v>
      </c>
      <c r="H248" s="49"/>
    </row>
    <row r="249" spans="1:10" ht="14.25" customHeight="1">
      <c r="A249" s="167" t="s">
        <v>38</v>
      </c>
      <c r="B249" s="25"/>
      <c r="C249" s="53">
        <v>0.78</v>
      </c>
      <c r="D249" s="53"/>
      <c r="E249" s="53"/>
      <c r="F249" s="53"/>
      <c r="G249" s="68"/>
      <c r="H249" s="49"/>
    </row>
    <row r="250" spans="1:10" s="26" customFormat="1" ht="14.25" customHeight="1">
      <c r="A250" s="23" t="s">
        <v>460</v>
      </c>
      <c r="B250" s="7"/>
      <c r="C250" s="51">
        <v>0.78219801980198023</v>
      </c>
      <c r="D250" s="51" t="s">
        <v>5</v>
      </c>
      <c r="E250" s="51" t="s">
        <v>5</v>
      </c>
      <c r="F250" s="51">
        <v>30.58</v>
      </c>
      <c r="G250" s="127" t="s">
        <v>5</v>
      </c>
      <c r="H250" s="49"/>
      <c r="I250" s="1"/>
      <c r="J250" s="1"/>
    </row>
    <row r="251" spans="1:10" s="26" customFormat="1">
      <c r="A251" s="132" t="s">
        <v>343</v>
      </c>
      <c r="B251" s="6"/>
      <c r="C251" s="49">
        <v>2.0584158415841582E-2</v>
      </c>
      <c r="D251" s="49" t="s">
        <v>5</v>
      </c>
      <c r="E251" s="49" t="s">
        <v>5</v>
      </c>
      <c r="F251" s="49">
        <v>49.01</v>
      </c>
      <c r="G251" s="60">
        <v>3.9159999999999999</v>
      </c>
      <c r="H251" s="49"/>
    </row>
    <row r="252" spans="1:10" ht="14.25" customHeight="1">
      <c r="A252" s="132" t="s">
        <v>344</v>
      </c>
      <c r="B252" s="6"/>
      <c r="C252" s="49">
        <v>1.2742574257425743E-2</v>
      </c>
      <c r="D252" s="49" t="s">
        <v>5</v>
      </c>
      <c r="E252" s="48" t="s">
        <v>5</v>
      </c>
      <c r="F252" s="49">
        <v>49.66</v>
      </c>
      <c r="G252" s="60">
        <v>4.609</v>
      </c>
      <c r="H252" s="49"/>
      <c r="I252" s="4"/>
    </row>
    <row r="253" spans="1:10" s="26" customFormat="1">
      <c r="A253" s="132" t="s">
        <v>345</v>
      </c>
      <c r="B253" s="6"/>
      <c r="C253" s="49">
        <v>1.3722772277227723E-2</v>
      </c>
      <c r="D253" s="49" t="s">
        <v>5</v>
      </c>
      <c r="E253" s="49" t="s">
        <v>5</v>
      </c>
      <c r="F253" s="49">
        <v>48.87</v>
      </c>
      <c r="G253" s="60">
        <v>3.91</v>
      </c>
      <c r="H253" s="49"/>
    </row>
    <row r="254" spans="1:10" ht="14.25" customHeight="1">
      <c r="A254" s="132" t="s">
        <v>346</v>
      </c>
      <c r="B254" s="6"/>
      <c r="C254" s="49">
        <v>2.6465346534653468E-2</v>
      </c>
      <c r="D254" s="49" t="s">
        <v>5</v>
      </c>
      <c r="E254" s="49" t="s">
        <v>5</v>
      </c>
      <c r="F254" s="49">
        <v>49.58</v>
      </c>
      <c r="G254" s="60">
        <v>4.8979999999999997</v>
      </c>
      <c r="H254" s="49"/>
    </row>
    <row r="255" spans="1:10" s="4" customFormat="1" ht="14.25" customHeight="1">
      <c r="A255" s="132" t="s">
        <v>347</v>
      </c>
      <c r="B255" s="6"/>
      <c r="C255" s="49">
        <v>2.3524752475247525E-2</v>
      </c>
      <c r="D255" s="49" t="s">
        <v>5</v>
      </c>
      <c r="E255" s="49" t="s">
        <v>5</v>
      </c>
      <c r="F255" s="49">
        <v>49.34</v>
      </c>
      <c r="G255" s="60">
        <v>2.4209999999999998</v>
      </c>
      <c r="H255" s="49"/>
      <c r="I255" s="1"/>
      <c r="J255" s="1"/>
    </row>
    <row r="256" spans="1:10" s="26" customFormat="1">
      <c r="A256" s="132" t="s">
        <v>348</v>
      </c>
      <c r="B256" s="6"/>
      <c r="C256" s="49" t="s">
        <v>469</v>
      </c>
      <c r="D256" s="49" t="s">
        <v>5</v>
      </c>
      <c r="E256" s="49" t="s">
        <v>5</v>
      </c>
      <c r="F256" s="49">
        <v>29.17</v>
      </c>
      <c r="G256" s="60">
        <v>0.1</v>
      </c>
      <c r="H256" s="49"/>
    </row>
    <row r="257" spans="1:9" ht="14.25" customHeight="1">
      <c r="A257" s="132" t="s">
        <v>349</v>
      </c>
      <c r="B257" s="6"/>
      <c r="C257" s="49">
        <v>1.4702970297029702E-2</v>
      </c>
      <c r="D257" s="49" t="s">
        <v>5</v>
      </c>
      <c r="E257" s="49" t="s">
        <v>5</v>
      </c>
      <c r="F257" s="49">
        <v>48.87</v>
      </c>
      <c r="G257" s="60">
        <v>1.653</v>
      </c>
      <c r="H257" s="49"/>
      <c r="I257" s="26"/>
    </row>
    <row r="258" spans="1:9" s="26" customFormat="1">
      <c r="A258" s="132" t="s">
        <v>350</v>
      </c>
      <c r="B258" s="12"/>
      <c r="C258" s="49" t="s">
        <v>469</v>
      </c>
      <c r="D258" s="48" t="s">
        <v>5</v>
      </c>
      <c r="E258" s="48" t="s">
        <v>5</v>
      </c>
      <c r="F258" s="48">
        <v>51.65</v>
      </c>
      <c r="G258" s="60">
        <v>4.2</v>
      </c>
      <c r="H258" s="52"/>
    </row>
    <row r="259" spans="1:9">
      <c r="A259" s="132" t="s">
        <v>351</v>
      </c>
      <c r="B259" s="6"/>
      <c r="C259" s="49">
        <v>1.8623762376237623E-2</v>
      </c>
      <c r="D259" s="49" t="s">
        <v>5</v>
      </c>
      <c r="E259" s="48" t="s">
        <v>5</v>
      </c>
      <c r="F259" s="49">
        <v>50.47</v>
      </c>
      <c r="G259" s="63">
        <v>4.1059999999999999</v>
      </c>
      <c r="H259" s="51"/>
    </row>
    <row r="260" spans="1:9">
      <c r="A260" s="132" t="s">
        <v>352</v>
      </c>
      <c r="B260" s="6"/>
      <c r="C260" s="49">
        <v>1.6663366336633664E-2</v>
      </c>
      <c r="D260" s="49" t="s">
        <v>5</v>
      </c>
      <c r="E260" s="49" t="s">
        <v>5</v>
      </c>
      <c r="F260" s="49">
        <v>48.11</v>
      </c>
      <c r="G260" s="60">
        <v>4.0179999999999998</v>
      </c>
      <c r="H260" s="65"/>
      <c r="I260" s="54"/>
    </row>
    <row r="261" spans="1:9">
      <c r="A261" s="132" t="s">
        <v>353</v>
      </c>
      <c r="B261" s="6"/>
      <c r="C261" s="49">
        <v>1.7643564356435645E-2</v>
      </c>
      <c r="D261" s="49" t="s">
        <v>5</v>
      </c>
      <c r="E261" s="49" t="s">
        <v>5</v>
      </c>
      <c r="F261" s="49">
        <v>49.91</v>
      </c>
      <c r="G261" s="60">
        <v>2.8029999999999999</v>
      </c>
      <c r="H261" s="52"/>
    </row>
    <row r="262" spans="1:9">
      <c r="A262" s="132" t="s">
        <v>354</v>
      </c>
      <c r="B262" s="6"/>
      <c r="C262" s="49">
        <v>1.8623762376237623E-2</v>
      </c>
      <c r="D262" s="49" t="s">
        <v>5</v>
      </c>
      <c r="E262" s="49" t="s">
        <v>5</v>
      </c>
      <c r="F262" s="49">
        <v>48.24</v>
      </c>
      <c r="G262" s="60">
        <v>3.1110000000000002</v>
      </c>
      <c r="H262" s="51"/>
    </row>
    <row r="263" spans="1:9">
      <c r="A263" s="132" t="s">
        <v>355</v>
      </c>
      <c r="B263" s="6"/>
      <c r="C263" s="49">
        <v>2.9405940594059404E-2</v>
      </c>
      <c r="D263" s="49" t="s">
        <v>5</v>
      </c>
      <c r="E263" s="49" t="s">
        <v>5</v>
      </c>
      <c r="F263" s="49">
        <v>51.56</v>
      </c>
      <c r="G263" s="60">
        <v>3.0670000000000002</v>
      </c>
      <c r="H263" s="48"/>
    </row>
    <row r="264" spans="1:9">
      <c r="A264" s="132" t="s">
        <v>356</v>
      </c>
      <c r="B264" s="6"/>
      <c r="C264" s="49">
        <v>1.7643564356435645E-2</v>
      </c>
      <c r="D264" s="49" t="s">
        <v>5</v>
      </c>
      <c r="E264" s="49" t="s">
        <v>5</v>
      </c>
      <c r="F264" s="49">
        <v>49.58</v>
      </c>
      <c r="G264" s="60">
        <v>2.012</v>
      </c>
    </row>
    <row r="265" spans="1:9">
      <c r="A265" s="132" t="s">
        <v>357</v>
      </c>
      <c r="B265" s="6"/>
      <c r="C265" s="49">
        <v>1.5683168316831683E-2</v>
      </c>
      <c r="D265" s="49" t="s">
        <v>5</v>
      </c>
      <c r="E265" s="49" t="s">
        <v>5</v>
      </c>
      <c r="F265" s="49">
        <v>50.92</v>
      </c>
      <c r="G265" s="60">
        <v>3.512</v>
      </c>
    </row>
    <row r="266" spans="1:9">
      <c r="A266" s="132" t="s">
        <v>358</v>
      </c>
      <c r="B266" s="6"/>
      <c r="C266" s="49">
        <v>1.0782178217821781E-2</v>
      </c>
      <c r="D266" s="49" t="s">
        <v>5</v>
      </c>
      <c r="E266" s="49" t="s">
        <v>5</v>
      </c>
      <c r="F266" s="49">
        <v>49.41</v>
      </c>
      <c r="G266" s="60">
        <v>3.5859999999999999</v>
      </c>
    </row>
    <row r="267" spans="1:9">
      <c r="A267" s="132" t="s">
        <v>359</v>
      </c>
      <c r="B267" s="6"/>
      <c r="C267" s="49" t="s">
        <v>469</v>
      </c>
      <c r="D267" s="49" t="s">
        <v>5</v>
      </c>
      <c r="E267" s="49" t="s">
        <v>5</v>
      </c>
      <c r="F267" s="49">
        <v>48.67</v>
      </c>
      <c r="G267" s="60">
        <v>3.4460000000000002</v>
      </c>
    </row>
    <row r="268" spans="1:9">
      <c r="A268" s="132" t="s">
        <v>461</v>
      </c>
      <c r="B268" s="6"/>
      <c r="C268" s="49" t="s">
        <v>469</v>
      </c>
      <c r="D268" s="49" t="s">
        <v>5</v>
      </c>
      <c r="E268" s="49" t="s">
        <v>5</v>
      </c>
      <c r="F268" s="49">
        <v>50.46</v>
      </c>
      <c r="G268" s="60" t="s">
        <v>5</v>
      </c>
    </row>
    <row r="269" spans="1:9">
      <c r="A269" s="62" t="s">
        <v>360</v>
      </c>
      <c r="B269" s="6"/>
      <c r="C269" s="49">
        <v>3.1366336633663366E-2</v>
      </c>
      <c r="D269" s="49" t="s">
        <v>5</v>
      </c>
      <c r="E269" s="49" t="s">
        <v>5</v>
      </c>
      <c r="F269" s="49">
        <v>50.1</v>
      </c>
      <c r="G269" s="60">
        <v>2.87</v>
      </c>
    </row>
    <row r="270" spans="1:9">
      <c r="A270" s="132" t="s">
        <v>361</v>
      </c>
      <c r="B270" s="12"/>
      <c r="C270" s="49">
        <v>2.3524752475247525E-2</v>
      </c>
      <c r="D270" s="48" t="s">
        <v>5</v>
      </c>
      <c r="E270" s="48" t="s">
        <v>5</v>
      </c>
      <c r="F270" s="48">
        <v>51.11</v>
      </c>
      <c r="G270" s="60">
        <v>1.254</v>
      </c>
    </row>
    <row r="271" spans="1:9">
      <c r="A271" s="132" t="s">
        <v>362</v>
      </c>
      <c r="B271" s="6"/>
      <c r="C271" s="49">
        <v>1.7643564356435642E-2</v>
      </c>
      <c r="D271" s="49" t="s">
        <v>5</v>
      </c>
      <c r="E271" s="49" t="s">
        <v>5</v>
      </c>
      <c r="F271" s="49">
        <v>50.73</v>
      </c>
      <c r="G271" s="60">
        <v>2.7669999999999999</v>
      </c>
    </row>
    <row r="272" spans="1:9">
      <c r="A272" s="1" t="s">
        <v>363</v>
      </c>
      <c r="B272" s="1"/>
      <c r="C272" s="49">
        <v>1.8623762376237623E-2</v>
      </c>
      <c r="D272" s="49" t="s">
        <v>5</v>
      </c>
      <c r="E272" s="49" t="s">
        <v>5</v>
      </c>
      <c r="F272" s="49">
        <v>49.42</v>
      </c>
      <c r="G272" s="60">
        <v>4.0190000000000001</v>
      </c>
    </row>
    <row r="273" spans="1:8">
      <c r="A273" s="62" t="s">
        <v>462</v>
      </c>
      <c r="B273" s="12"/>
      <c r="C273" s="49">
        <v>2.7445544554455446E-2</v>
      </c>
      <c r="D273" s="48" t="s">
        <v>5</v>
      </c>
      <c r="E273" s="48" t="s">
        <v>5</v>
      </c>
      <c r="F273" s="48">
        <v>48.54</v>
      </c>
      <c r="G273" s="60" t="s">
        <v>5</v>
      </c>
    </row>
    <row r="274" spans="1:8">
      <c r="A274" s="23" t="s">
        <v>463</v>
      </c>
      <c r="B274" s="7"/>
      <c r="C274" s="51" t="s">
        <v>469</v>
      </c>
      <c r="D274" s="51" t="s">
        <v>5</v>
      </c>
      <c r="E274" s="51" t="s">
        <v>5</v>
      </c>
      <c r="F274" s="51">
        <v>50</v>
      </c>
      <c r="G274" s="127" t="s">
        <v>5</v>
      </c>
    </row>
    <row r="275" spans="1:8">
      <c r="A275" s="132" t="s">
        <v>364</v>
      </c>
      <c r="B275" s="12"/>
      <c r="C275" s="49">
        <v>2.8425742574257427E-2</v>
      </c>
      <c r="D275" s="48" t="s">
        <v>5</v>
      </c>
      <c r="E275" s="48" t="s">
        <v>5</v>
      </c>
      <c r="F275" s="48">
        <v>51.29</v>
      </c>
      <c r="G275" s="60">
        <v>5.2089999999999996</v>
      </c>
    </row>
    <row r="276" spans="1:8">
      <c r="A276" s="132" t="s">
        <v>365</v>
      </c>
      <c r="B276" s="6"/>
      <c r="C276" s="49">
        <v>2.8425742574257427E-2</v>
      </c>
      <c r="D276" s="49" t="s">
        <v>5</v>
      </c>
      <c r="E276" s="49" t="s">
        <v>5</v>
      </c>
      <c r="F276" s="49">
        <v>48.96</v>
      </c>
      <c r="G276" s="60">
        <v>2.8239999999999998</v>
      </c>
    </row>
    <row r="277" spans="1:8">
      <c r="A277" s="17" t="s">
        <v>366</v>
      </c>
      <c r="B277" s="6"/>
      <c r="C277" s="49">
        <v>1.9603960396039604E-2</v>
      </c>
      <c r="D277" s="49" t="s">
        <v>5</v>
      </c>
      <c r="E277" s="49" t="s">
        <v>5</v>
      </c>
      <c r="F277" s="49">
        <v>48.21</v>
      </c>
      <c r="G277" s="60">
        <v>2.9649999999999999</v>
      </c>
    </row>
    <row r="278" spans="1:8" s="26" customFormat="1">
      <c r="A278" s="17" t="s">
        <v>367</v>
      </c>
      <c r="B278" s="14"/>
      <c r="C278" s="49">
        <v>2.1564356435643563E-2</v>
      </c>
      <c r="D278" s="49" t="s">
        <v>5</v>
      </c>
      <c r="E278" s="49" t="s">
        <v>5</v>
      </c>
      <c r="F278" s="49">
        <v>50.23</v>
      </c>
      <c r="G278" s="60">
        <v>1.3260000000000001</v>
      </c>
      <c r="H278" s="6"/>
    </row>
    <row r="279" spans="1:8" s="4" customFormat="1">
      <c r="A279" s="17" t="s">
        <v>368</v>
      </c>
      <c r="B279" s="14"/>
      <c r="C279" s="48">
        <v>0.37783960396039606</v>
      </c>
      <c r="D279" s="1"/>
      <c r="E279" s="49" t="s">
        <v>5</v>
      </c>
      <c r="F279" s="49">
        <v>29.04</v>
      </c>
      <c r="G279" s="60">
        <v>8.2000000000000003E-2</v>
      </c>
      <c r="H279" s="6"/>
    </row>
    <row r="280" spans="1:8" s="26" customFormat="1">
      <c r="A280" s="17" t="s">
        <v>369</v>
      </c>
      <c r="B280" s="14"/>
      <c r="C280" s="49">
        <v>2.8425742574257427E-2</v>
      </c>
      <c r="D280" s="49" t="s">
        <v>5</v>
      </c>
      <c r="E280" s="49" t="s">
        <v>5</v>
      </c>
      <c r="F280" s="49">
        <v>48.81</v>
      </c>
      <c r="G280" s="60">
        <v>0.497</v>
      </c>
      <c r="H280" s="6"/>
    </row>
    <row r="281" spans="1:8" s="4" customFormat="1">
      <c r="A281" s="17" t="s">
        <v>370</v>
      </c>
      <c r="B281" s="14"/>
      <c r="C281" s="49">
        <v>6.3712871287128714E-2</v>
      </c>
      <c r="D281" s="49" t="s">
        <v>5</v>
      </c>
      <c r="E281" s="49" t="s">
        <v>5</v>
      </c>
      <c r="F281" s="49">
        <v>48.4</v>
      </c>
      <c r="G281" s="60">
        <v>2.488</v>
      </c>
      <c r="H281" s="6"/>
    </row>
    <row r="282" spans="1:8">
      <c r="A282" s="17" t="s">
        <v>371</v>
      </c>
      <c r="C282" s="49">
        <v>7.3514851485148511E-2</v>
      </c>
      <c r="D282" s="49" t="s">
        <v>5</v>
      </c>
      <c r="E282" s="49" t="s">
        <v>5</v>
      </c>
      <c r="F282" s="49">
        <v>50.31</v>
      </c>
      <c r="G282" s="60">
        <v>3.9279999999999999</v>
      </c>
    </row>
    <row r="283" spans="1:8">
      <c r="A283" s="167" t="s">
        <v>38</v>
      </c>
      <c r="B283" s="25"/>
      <c r="C283" s="53">
        <v>1.99</v>
      </c>
      <c r="D283" s="53"/>
      <c r="E283" s="53"/>
      <c r="F283" s="53"/>
      <c r="G283" s="68"/>
    </row>
    <row r="284" spans="1:8">
      <c r="A284" s="16" t="s">
        <v>464</v>
      </c>
      <c r="B284" s="20"/>
      <c r="C284" s="51">
        <v>2.0015643564356433</v>
      </c>
      <c r="D284" s="51" t="s">
        <v>5</v>
      </c>
      <c r="E284" s="51" t="s">
        <v>5</v>
      </c>
      <c r="F284" s="51">
        <v>28.66</v>
      </c>
      <c r="G284" s="127" t="s">
        <v>5</v>
      </c>
    </row>
    <row r="285" spans="1:8">
      <c r="A285" s="17" t="s">
        <v>372</v>
      </c>
      <c r="C285" s="49">
        <v>3.0386138613861385E-2</v>
      </c>
      <c r="D285" s="49" t="s">
        <v>5</v>
      </c>
      <c r="E285" s="49" t="s">
        <v>5</v>
      </c>
      <c r="F285" s="49">
        <v>49.66</v>
      </c>
      <c r="G285" s="60">
        <v>3.2429999999999999</v>
      </c>
    </row>
    <row r="286" spans="1:8">
      <c r="A286" s="17" t="s">
        <v>373</v>
      </c>
      <c r="C286" s="49">
        <v>1.3722772277227723E-2</v>
      </c>
      <c r="D286" s="49" t="s">
        <v>5</v>
      </c>
      <c r="E286" s="49" t="s">
        <v>5</v>
      </c>
      <c r="F286" s="49">
        <v>48.03</v>
      </c>
      <c r="G286" s="60">
        <v>3.5670000000000002</v>
      </c>
    </row>
    <row r="287" spans="1:8">
      <c r="A287" s="17" t="s">
        <v>374</v>
      </c>
      <c r="C287" s="49" t="s">
        <v>469</v>
      </c>
      <c r="D287" s="49" t="s">
        <v>5</v>
      </c>
      <c r="E287" s="49" t="s">
        <v>5</v>
      </c>
      <c r="F287" s="49">
        <v>50.68</v>
      </c>
      <c r="G287" s="60">
        <v>2.2989999999999999</v>
      </c>
    </row>
    <row r="288" spans="1:8">
      <c r="A288" s="17" t="s">
        <v>375</v>
      </c>
      <c r="C288" s="49" t="s">
        <v>469</v>
      </c>
      <c r="D288" s="49" t="s">
        <v>5</v>
      </c>
      <c r="E288" s="49" t="s">
        <v>5</v>
      </c>
      <c r="F288" s="49">
        <v>48.3</v>
      </c>
      <c r="G288" s="60">
        <v>2.5870000000000002</v>
      </c>
    </row>
    <row r="289" spans="1:7">
      <c r="A289" s="17" t="s">
        <v>376</v>
      </c>
      <c r="C289" s="49" t="s">
        <v>469</v>
      </c>
      <c r="D289" s="49" t="s">
        <v>5</v>
      </c>
      <c r="E289" s="49" t="s">
        <v>5</v>
      </c>
      <c r="F289" s="49">
        <v>51.12</v>
      </c>
      <c r="G289" s="60">
        <v>3.7269999999999999</v>
      </c>
    </row>
    <row r="290" spans="1:7">
      <c r="A290" s="17" t="s">
        <v>377</v>
      </c>
      <c r="C290" s="49" t="s">
        <v>469</v>
      </c>
      <c r="D290" s="49" t="s">
        <v>5</v>
      </c>
      <c r="E290" s="49" t="s">
        <v>5</v>
      </c>
      <c r="F290" s="49">
        <v>50.88</v>
      </c>
      <c r="G290" s="60">
        <v>3.843</v>
      </c>
    </row>
    <row r="291" spans="1:7">
      <c r="A291" s="17" t="s">
        <v>378</v>
      </c>
      <c r="C291" s="49" t="s">
        <v>469</v>
      </c>
      <c r="D291" s="49" t="s">
        <v>5</v>
      </c>
      <c r="E291" s="49" t="s">
        <v>5</v>
      </c>
      <c r="F291" s="49">
        <v>48.02</v>
      </c>
      <c r="G291" s="60">
        <v>4.1050000000000004</v>
      </c>
    </row>
    <row r="292" spans="1:7">
      <c r="A292" s="17" t="s">
        <v>379</v>
      </c>
      <c r="C292" s="49">
        <v>1.1762376237623762E-2</v>
      </c>
      <c r="D292" s="49" t="s">
        <v>5</v>
      </c>
      <c r="E292" s="49" t="s">
        <v>5</v>
      </c>
      <c r="F292" s="49">
        <v>49.72</v>
      </c>
      <c r="G292" s="60">
        <v>4.1890000000000001</v>
      </c>
    </row>
    <row r="293" spans="1:7">
      <c r="A293" s="17" t="s">
        <v>380</v>
      </c>
      <c r="C293" s="49">
        <v>1.9603960396039604E-2</v>
      </c>
      <c r="D293" s="49" t="s">
        <v>5</v>
      </c>
      <c r="E293" s="49" t="s">
        <v>5</v>
      </c>
      <c r="F293" s="49">
        <v>48.73</v>
      </c>
      <c r="G293" s="60">
        <v>4.0419999999999998</v>
      </c>
    </row>
    <row r="294" spans="1:7">
      <c r="A294" s="17" t="s">
        <v>381</v>
      </c>
      <c r="C294" s="49" t="s">
        <v>469</v>
      </c>
      <c r="D294" s="49" t="s">
        <v>5</v>
      </c>
      <c r="E294" s="49" t="s">
        <v>5</v>
      </c>
      <c r="F294" s="49">
        <v>50.11</v>
      </c>
      <c r="G294" s="60">
        <v>2.0790000000000002</v>
      </c>
    </row>
    <row r="295" spans="1:7">
      <c r="A295" s="17" t="s">
        <v>382</v>
      </c>
      <c r="C295" s="49" t="s">
        <v>469</v>
      </c>
      <c r="D295" s="49" t="s">
        <v>5</v>
      </c>
      <c r="E295" s="49" t="s">
        <v>5</v>
      </c>
      <c r="F295" s="49">
        <v>51.55</v>
      </c>
      <c r="G295" s="60">
        <v>2.8149999999999999</v>
      </c>
    </row>
    <row r="296" spans="1:7">
      <c r="A296" s="17" t="s">
        <v>383</v>
      </c>
      <c r="C296" s="49" t="s">
        <v>469</v>
      </c>
      <c r="D296" s="49" t="s">
        <v>5</v>
      </c>
      <c r="E296" s="49" t="s">
        <v>5</v>
      </c>
      <c r="F296" s="49">
        <v>50.52</v>
      </c>
      <c r="G296" s="60">
        <v>4.3579999999999997</v>
      </c>
    </row>
    <row r="297" spans="1:7">
      <c r="A297" s="17" t="s">
        <v>384</v>
      </c>
      <c r="C297" s="49" t="s">
        <v>469</v>
      </c>
      <c r="D297" s="49" t="s">
        <v>5</v>
      </c>
      <c r="E297" s="49" t="s">
        <v>5</v>
      </c>
      <c r="F297" s="49">
        <v>50.96</v>
      </c>
      <c r="G297" s="60">
        <v>4.0860000000000003</v>
      </c>
    </row>
    <row r="298" spans="1:7">
      <c r="A298" s="17" t="s">
        <v>385</v>
      </c>
      <c r="C298" s="49">
        <v>1.3586903244779925E-2</v>
      </c>
      <c r="D298" s="49" t="s">
        <v>5</v>
      </c>
      <c r="E298" s="49" t="s">
        <v>5</v>
      </c>
      <c r="F298" s="49">
        <v>50.48</v>
      </c>
      <c r="G298" s="60">
        <v>2.9079999999999999</v>
      </c>
    </row>
    <row r="299" spans="1:7">
      <c r="A299" s="17" t="s">
        <v>386</v>
      </c>
      <c r="C299" s="49">
        <v>0.14363297715910203</v>
      </c>
      <c r="D299" s="49">
        <v>0.1212</v>
      </c>
      <c r="E299" s="49" t="s">
        <v>5</v>
      </c>
      <c r="F299" s="49">
        <v>26.86</v>
      </c>
      <c r="G299" s="60">
        <v>5.4509999999999996</v>
      </c>
    </row>
    <row r="300" spans="1:7">
      <c r="A300" s="17" t="s">
        <v>387</v>
      </c>
      <c r="C300" s="49">
        <v>3.4937751200862656E-2</v>
      </c>
      <c r="D300" s="49" t="s">
        <v>5</v>
      </c>
      <c r="E300" s="49" t="s">
        <v>5</v>
      </c>
      <c r="F300" s="49">
        <v>25.51</v>
      </c>
      <c r="G300" s="60">
        <v>3.149</v>
      </c>
    </row>
    <row r="301" spans="1:7">
      <c r="A301" s="17" t="s">
        <v>388</v>
      </c>
      <c r="C301" s="49">
        <v>0.86470934222135087</v>
      </c>
      <c r="D301" s="1"/>
      <c r="E301" s="49" t="s">
        <v>5</v>
      </c>
      <c r="F301" s="49">
        <v>28.95</v>
      </c>
      <c r="G301" s="60">
        <v>8.3000000000000004E-2</v>
      </c>
    </row>
    <row r="302" spans="1:7">
      <c r="A302" s="17" t="s">
        <v>465</v>
      </c>
      <c r="C302" s="49">
        <v>0.83526999999999996</v>
      </c>
      <c r="D302" s="49" t="s">
        <v>5</v>
      </c>
      <c r="E302" s="49" t="s">
        <v>5</v>
      </c>
      <c r="F302" s="49">
        <v>50</v>
      </c>
      <c r="G302" s="60" t="s">
        <v>5</v>
      </c>
    </row>
    <row r="303" spans="1:7">
      <c r="A303" s="17" t="s">
        <v>389</v>
      </c>
      <c r="C303" s="49" t="s">
        <v>469</v>
      </c>
      <c r="D303" s="49" t="s">
        <v>5</v>
      </c>
      <c r="E303" s="49" t="s">
        <v>5</v>
      </c>
      <c r="F303" s="49">
        <v>50.12</v>
      </c>
      <c r="G303" s="60">
        <v>1.613</v>
      </c>
    </row>
    <row r="304" spans="1:7">
      <c r="A304" s="17" t="s">
        <v>390</v>
      </c>
      <c r="C304" s="49">
        <v>1.0675423978041367E-2</v>
      </c>
      <c r="D304" s="49" t="s">
        <v>5</v>
      </c>
      <c r="E304" s="49" t="s">
        <v>5</v>
      </c>
      <c r="F304" s="49">
        <v>50.76</v>
      </c>
      <c r="G304" s="60">
        <v>3.2160000000000002</v>
      </c>
    </row>
    <row r="305" spans="1:7">
      <c r="A305" s="17" t="s">
        <v>391</v>
      </c>
      <c r="C305" s="49">
        <v>1.2616410155867072E-2</v>
      </c>
      <c r="D305" s="49" t="s">
        <v>5</v>
      </c>
      <c r="E305" s="49" t="s">
        <v>5</v>
      </c>
      <c r="F305" s="49">
        <v>50.78</v>
      </c>
      <c r="G305" s="60">
        <v>3.3719999999999999</v>
      </c>
    </row>
    <row r="306" spans="1:7">
      <c r="A306" s="17" t="s">
        <v>392</v>
      </c>
      <c r="C306" s="49" t="s">
        <v>469</v>
      </c>
      <c r="D306" s="49" t="s">
        <v>5</v>
      </c>
      <c r="E306" s="49" t="s">
        <v>5</v>
      </c>
      <c r="F306" s="49">
        <v>51.28</v>
      </c>
      <c r="G306" s="60">
        <v>3.2429999999999999</v>
      </c>
    </row>
    <row r="307" spans="1:7">
      <c r="A307" s="17" t="s">
        <v>393</v>
      </c>
      <c r="C307" s="49">
        <v>1.4557396333692775E-2</v>
      </c>
      <c r="D307" s="49" t="s">
        <v>5</v>
      </c>
      <c r="E307" s="49" t="s">
        <v>5</v>
      </c>
      <c r="F307" s="49">
        <v>51.24</v>
      </c>
      <c r="G307" s="60">
        <v>1.5129999999999999</v>
      </c>
    </row>
    <row r="308" spans="1:7">
      <c r="A308" s="17" t="s">
        <v>394</v>
      </c>
      <c r="C308" s="49" t="s">
        <v>469</v>
      </c>
      <c r="D308" s="49" t="s">
        <v>5</v>
      </c>
      <c r="E308" s="49" t="s">
        <v>5</v>
      </c>
      <c r="F308" s="49">
        <v>48.31</v>
      </c>
      <c r="G308" s="60">
        <v>3.1909999999999998</v>
      </c>
    </row>
    <row r="309" spans="1:7">
      <c r="A309" s="17" t="s">
        <v>395</v>
      </c>
      <c r="C309" s="49">
        <v>4.7554161356729727E-2</v>
      </c>
      <c r="D309" s="49" t="s">
        <v>5</v>
      </c>
      <c r="E309" s="49" t="s">
        <v>5</v>
      </c>
      <c r="F309" s="49">
        <v>49.58</v>
      </c>
      <c r="G309" s="60">
        <v>4.9119999999999999</v>
      </c>
    </row>
    <row r="310" spans="1:7">
      <c r="A310" s="17" t="s">
        <v>396</v>
      </c>
      <c r="C310" s="49">
        <v>1.6498382511518479E-2</v>
      </c>
      <c r="D310" s="49" t="s">
        <v>5</v>
      </c>
      <c r="E310" s="49" t="s">
        <v>5</v>
      </c>
      <c r="F310" s="49">
        <v>49.45</v>
      </c>
      <c r="G310" s="60">
        <v>4.008</v>
      </c>
    </row>
    <row r="311" spans="1:7">
      <c r="A311" s="17" t="s">
        <v>397</v>
      </c>
      <c r="C311" s="49">
        <v>2.8144299578472701E-2</v>
      </c>
      <c r="D311" s="49" t="s">
        <v>5</v>
      </c>
      <c r="E311" s="49" t="s">
        <v>5</v>
      </c>
      <c r="F311" s="49">
        <v>48.7</v>
      </c>
      <c r="G311" s="60">
        <v>4.7560000000000002</v>
      </c>
    </row>
    <row r="312" spans="1:7">
      <c r="A312" s="167" t="s">
        <v>38</v>
      </c>
      <c r="B312" s="25"/>
      <c r="C312" s="53">
        <v>3.77</v>
      </c>
      <c r="D312" s="53"/>
      <c r="E312" s="53"/>
      <c r="F312" s="53"/>
      <c r="G312" s="68"/>
    </row>
    <row r="313" spans="1:7">
      <c r="A313" s="16" t="s">
        <v>466</v>
      </c>
      <c r="B313" s="20"/>
      <c r="C313" s="51">
        <v>3.8004509361827274</v>
      </c>
      <c r="D313" s="51" t="s">
        <v>5</v>
      </c>
      <c r="E313" s="51" t="s">
        <v>5</v>
      </c>
      <c r="F313" s="51">
        <v>29.2</v>
      </c>
      <c r="G313" s="127" t="s">
        <v>5</v>
      </c>
    </row>
    <row r="314" spans="1:7">
      <c r="A314" s="17" t="s">
        <v>398</v>
      </c>
      <c r="C314" s="49">
        <v>2.1350847956082733E-2</v>
      </c>
      <c r="D314" s="49" t="s">
        <v>5</v>
      </c>
      <c r="E314" s="49" t="s">
        <v>5</v>
      </c>
      <c r="F314" s="49">
        <v>48.72</v>
      </c>
      <c r="G314" s="60">
        <v>3.5089999999999999</v>
      </c>
    </row>
    <row r="315" spans="1:7">
      <c r="A315" s="17" t="s">
        <v>399</v>
      </c>
      <c r="C315" s="49">
        <v>1.3586903244779925E-2</v>
      </c>
      <c r="D315" s="49" t="s">
        <v>5</v>
      </c>
      <c r="E315" s="49" t="s">
        <v>5</v>
      </c>
      <c r="F315" s="49">
        <v>50.22</v>
      </c>
      <c r="G315" s="60">
        <v>3.7320000000000002</v>
      </c>
    </row>
    <row r="316" spans="1:7">
      <c r="A316" s="17" t="s">
        <v>400</v>
      </c>
      <c r="C316" s="49">
        <v>1.6498382511518479E-2</v>
      </c>
      <c r="D316" s="49" t="s">
        <v>5</v>
      </c>
      <c r="E316" s="49" t="s">
        <v>5</v>
      </c>
      <c r="F316" s="49">
        <v>49.48</v>
      </c>
      <c r="G316" s="60">
        <v>2.048</v>
      </c>
    </row>
    <row r="317" spans="1:7">
      <c r="A317" s="17" t="s">
        <v>401</v>
      </c>
      <c r="C317" s="49">
        <v>1.6498382511518479E-2</v>
      </c>
      <c r="D317" s="49" t="s">
        <v>5</v>
      </c>
      <c r="E317" s="49" t="s">
        <v>5</v>
      </c>
      <c r="F317" s="49">
        <v>48.91</v>
      </c>
      <c r="G317" s="60">
        <v>3.819</v>
      </c>
    </row>
    <row r="318" spans="1:7">
      <c r="A318" s="17" t="s">
        <v>402</v>
      </c>
      <c r="C318" s="49">
        <v>3.2026271934124106E-2</v>
      </c>
      <c r="D318" s="49" t="s">
        <v>5</v>
      </c>
      <c r="E318" s="49" t="s">
        <v>5</v>
      </c>
      <c r="F318" s="49">
        <v>51.27</v>
      </c>
      <c r="G318" s="60">
        <v>3.8690000000000002</v>
      </c>
    </row>
    <row r="319" spans="1:7">
      <c r="A319" s="17" t="s">
        <v>403</v>
      </c>
      <c r="C319" s="49">
        <v>1.1645917066954219E-2</v>
      </c>
      <c r="D319" s="49" t="s">
        <v>5</v>
      </c>
      <c r="E319" s="49" t="s">
        <v>5</v>
      </c>
      <c r="F319" s="49">
        <v>48.74</v>
      </c>
      <c r="G319" s="60">
        <v>4.1580000000000004</v>
      </c>
    </row>
    <row r="320" spans="1:7">
      <c r="A320" s="17" t="s">
        <v>404</v>
      </c>
      <c r="C320" s="49" t="s">
        <v>469</v>
      </c>
      <c r="D320" s="49" t="s">
        <v>5</v>
      </c>
      <c r="E320" s="49" t="s">
        <v>5</v>
      </c>
      <c r="F320" s="49">
        <v>49.12</v>
      </c>
      <c r="G320" s="60">
        <v>2.78</v>
      </c>
    </row>
    <row r="321" spans="1:7">
      <c r="A321" s="17" t="s">
        <v>405</v>
      </c>
      <c r="C321" s="49">
        <v>1.7468875600431328E-2</v>
      </c>
      <c r="D321" s="49" t="s">
        <v>5</v>
      </c>
      <c r="E321" s="49" t="s">
        <v>5</v>
      </c>
      <c r="F321" s="49">
        <v>50.01</v>
      </c>
      <c r="G321" s="60">
        <v>4.3609999999999998</v>
      </c>
    </row>
    <row r="322" spans="1:7">
      <c r="A322" s="17" t="s">
        <v>406</v>
      </c>
      <c r="C322" s="49">
        <v>2.0380354867169884E-2</v>
      </c>
      <c r="D322" s="49" t="s">
        <v>5</v>
      </c>
      <c r="E322" s="49" t="s">
        <v>5</v>
      </c>
      <c r="F322" s="49">
        <v>49.64</v>
      </c>
      <c r="G322" s="60">
        <v>2.19</v>
      </c>
    </row>
    <row r="323" spans="1:7">
      <c r="A323" s="17" t="s">
        <v>407</v>
      </c>
      <c r="C323" s="49">
        <v>1.3586903244779925E-2</v>
      </c>
      <c r="D323" s="49" t="s">
        <v>5</v>
      </c>
      <c r="E323" s="49" t="s">
        <v>5</v>
      </c>
      <c r="F323" s="49">
        <v>51.97</v>
      </c>
      <c r="G323" s="60">
        <v>3.2240000000000002</v>
      </c>
    </row>
    <row r="324" spans="1:7">
      <c r="A324" s="17" t="s">
        <v>408</v>
      </c>
      <c r="C324" s="49">
        <v>1.3586903244779925E-2</v>
      </c>
      <c r="D324" s="49" t="s">
        <v>5</v>
      </c>
      <c r="E324" s="49" t="s">
        <v>5</v>
      </c>
      <c r="F324" s="49">
        <v>31.85</v>
      </c>
      <c r="G324" s="60">
        <v>9.5000000000000001E-2</v>
      </c>
    </row>
    <row r="325" spans="1:7">
      <c r="A325" s="17" t="s">
        <v>409</v>
      </c>
      <c r="C325" s="49">
        <v>2.5908244289775499E-2</v>
      </c>
      <c r="D325" s="49" t="s">
        <v>5</v>
      </c>
      <c r="E325" s="49" t="s">
        <v>5</v>
      </c>
      <c r="F325" s="49">
        <v>49.1</v>
      </c>
      <c r="G325" s="60">
        <v>3.3889999999999998</v>
      </c>
    </row>
    <row r="326" spans="1:7">
      <c r="A326" s="17" t="s">
        <v>467</v>
      </c>
      <c r="C326" s="49">
        <v>1.3586903244779925E-2</v>
      </c>
      <c r="D326" s="49" t="s">
        <v>5</v>
      </c>
      <c r="E326" s="49" t="s">
        <v>5</v>
      </c>
      <c r="F326" s="49">
        <v>48.64</v>
      </c>
      <c r="G326" s="60" t="s">
        <v>5</v>
      </c>
    </row>
    <row r="327" spans="1:7">
      <c r="A327" s="16" t="s">
        <v>468</v>
      </c>
      <c r="B327" s="20"/>
      <c r="C327" s="51" t="s">
        <v>469</v>
      </c>
      <c r="D327" s="51" t="s">
        <v>5</v>
      </c>
      <c r="E327" s="51" t="s">
        <v>5</v>
      </c>
      <c r="F327" s="51">
        <v>50</v>
      </c>
      <c r="G327" s="127" t="s">
        <v>5</v>
      </c>
    </row>
    <row r="328" spans="1:7">
      <c r="A328" s="17" t="s">
        <v>410</v>
      </c>
      <c r="C328" s="49">
        <v>6.6964023134986783E-2</v>
      </c>
      <c r="D328" s="49" t="s">
        <v>5</v>
      </c>
      <c r="E328" s="49" t="s">
        <v>5</v>
      </c>
      <c r="F328" s="49">
        <v>48.7</v>
      </c>
      <c r="G328" s="60">
        <v>4.2050000000000001</v>
      </c>
    </row>
    <row r="329" spans="1:7">
      <c r="A329" s="17" t="s">
        <v>411</v>
      </c>
      <c r="C329" s="49">
        <v>1.5527889422605627E-2</v>
      </c>
      <c r="D329" s="49" t="s">
        <v>5</v>
      </c>
      <c r="E329" s="49" t="s">
        <v>5</v>
      </c>
      <c r="F329" s="49">
        <v>49.95</v>
      </c>
      <c r="G329" s="60">
        <v>3.5419999999999998</v>
      </c>
    </row>
    <row r="330" spans="1:7">
      <c r="A330" s="17" t="s">
        <v>412</v>
      </c>
      <c r="C330" s="49" t="s">
        <v>469</v>
      </c>
      <c r="D330" s="49" t="s">
        <v>5</v>
      </c>
      <c r="E330" s="49" t="s">
        <v>5</v>
      </c>
      <c r="F330" s="49">
        <v>49.62</v>
      </c>
      <c r="G330" s="60">
        <v>3.694</v>
      </c>
    </row>
    <row r="331" spans="1:7">
      <c r="A331" s="17" t="s">
        <v>413</v>
      </c>
      <c r="C331" s="49" t="s">
        <v>469</v>
      </c>
      <c r="D331" s="49" t="s">
        <v>5</v>
      </c>
      <c r="E331" s="49" t="s">
        <v>5</v>
      </c>
      <c r="F331" s="49">
        <v>50.23</v>
      </c>
      <c r="G331" s="60">
        <v>2.4900000000000002</v>
      </c>
    </row>
    <row r="332" spans="1:7">
      <c r="A332" s="17" t="s">
        <v>414</v>
      </c>
      <c r="C332" s="49">
        <v>1.2616410155867072E-2</v>
      </c>
      <c r="D332" s="49" t="s">
        <v>5</v>
      </c>
      <c r="E332" s="49" t="s">
        <v>5</v>
      </c>
      <c r="F332" s="49">
        <v>49.32</v>
      </c>
      <c r="G332" s="60">
        <v>2.766</v>
      </c>
    </row>
    <row r="333" spans="1:7">
      <c r="A333" s="17" t="s">
        <v>415</v>
      </c>
      <c r="C333" s="49">
        <v>0.14169199098127636</v>
      </c>
      <c r="D333" s="49">
        <v>0.11917999999999999</v>
      </c>
      <c r="E333" s="49" t="s">
        <v>5</v>
      </c>
      <c r="F333" s="49">
        <v>50.46</v>
      </c>
      <c r="G333" s="60">
        <v>1.593</v>
      </c>
    </row>
    <row r="334" spans="1:7">
      <c r="A334" s="17" t="s">
        <v>416</v>
      </c>
      <c r="C334" s="49">
        <v>2.9996999999999999E-2</v>
      </c>
      <c r="E334" s="49" t="s">
        <v>5</v>
      </c>
      <c r="F334" s="49">
        <v>50.05</v>
      </c>
      <c r="G334" s="60">
        <v>2.577</v>
      </c>
    </row>
    <row r="335" spans="1:7">
      <c r="A335" s="17" t="s">
        <v>417</v>
      </c>
      <c r="C335" s="49">
        <v>1.2616410155867072E-2</v>
      </c>
      <c r="D335" s="49" t="s">
        <v>5</v>
      </c>
      <c r="E335" s="49" t="s">
        <v>5</v>
      </c>
      <c r="F335" s="49">
        <v>48.13</v>
      </c>
      <c r="G335" s="60">
        <v>3.2240000000000002</v>
      </c>
    </row>
    <row r="336" spans="1:7">
      <c r="A336" s="17" t="s">
        <v>418</v>
      </c>
      <c r="C336" s="49">
        <v>1.5527889422605627E-2</v>
      </c>
      <c r="D336" s="49" t="s">
        <v>5</v>
      </c>
      <c r="E336" s="49" t="s">
        <v>5</v>
      </c>
      <c r="F336" s="49">
        <v>50.34</v>
      </c>
      <c r="G336" s="60">
        <v>4.6710000000000003</v>
      </c>
    </row>
    <row r="337" spans="1:7">
      <c r="A337" s="17" t="s">
        <v>419</v>
      </c>
      <c r="C337" s="49">
        <v>4.3672189001078318E-2</v>
      </c>
      <c r="D337" s="49" t="s">
        <v>5</v>
      </c>
      <c r="E337" s="49" t="s">
        <v>5</v>
      </c>
      <c r="F337" s="49">
        <v>51.54</v>
      </c>
      <c r="G337" s="60">
        <v>1.4910000000000001</v>
      </c>
    </row>
    <row r="338" spans="1:7">
      <c r="A338" s="17" t="s">
        <v>420</v>
      </c>
      <c r="C338" s="49" t="s">
        <v>469</v>
      </c>
      <c r="D338" s="49" t="s">
        <v>5</v>
      </c>
      <c r="E338" s="49" t="s">
        <v>5</v>
      </c>
      <c r="F338" s="49">
        <v>50.03</v>
      </c>
      <c r="G338" s="60">
        <v>4.8369999999999997</v>
      </c>
    </row>
    <row r="339" spans="1:7">
      <c r="A339" s="17" t="s">
        <v>421</v>
      </c>
      <c r="C339" s="49">
        <v>1.1645917066954219E-2</v>
      </c>
      <c r="D339" s="49" t="s">
        <v>5</v>
      </c>
      <c r="E339" s="49" t="s">
        <v>5</v>
      </c>
      <c r="F339" s="49">
        <v>50.8</v>
      </c>
      <c r="G339" s="60">
        <v>4.6040000000000001</v>
      </c>
    </row>
    <row r="340" spans="1:7">
      <c r="A340" s="17" t="s">
        <v>422</v>
      </c>
      <c r="C340" s="49" t="s">
        <v>469</v>
      </c>
      <c r="D340" s="49" t="s">
        <v>5</v>
      </c>
      <c r="E340" s="49" t="s">
        <v>5</v>
      </c>
      <c r="F340" s="49">
        <v>49.27</v>
      </c>
      <c r="G340" s="60">
        <v>1.41</v>
      </c>
    </row>
    <row r="341" spans="1:7">
      <c r="A341" s="17" t="s">
        <v>423</v>
      </c>
      <c r="C341" s="49" t="s">
        <v>469</v>
      </c>
      <c r="D341" s="49" t="s">
        <v>5</v>
      </c>
      <c r="E341" s="49" t="s">
        <v>5</v>
      </c>
      <c r="F341" s="49">
        <v>50.07</v>
      </c>
      <c r="G341" s="60">
        <v>5.492</v>
      </c>
    </row>
    <row r="342" spans="1:7">
      <c r="A342" s="17" t="s">
        <v>424</v>
      </c>
      <c r="C342" s="49">
        <v>3.0085285756298402E-2</v>
      </c>
      <c r="D342" s="49" t="s">
        <v>5</v>
      </c>
      <c r="E342" s="49" t="s">
        <v>5</v>
      </c>
      <c r="F342" s="49">
        <v>48.87</v>
      </c>
      <c r="G342" s="60">
        <v>3.3010000000000002</v>
      </c>
    </row>
    <row r="343" spans="1:7">
      <c r="A343" s="17" t="s">
        <v>425</v>
      </c>
      <c r="C343" s="49">
        <v>2.8144299578472701E-2</v>
      </c>
      <c r="D343" s="49" t="s">
        <v>5</v>
      </c>
      <c r="E343" s="49" t="s">
        <v>5</v>
      </c>
      <c r="F343" s="49">
        <v>49.32</v>
      </c>
      <c r="G343" s="60">
        <v>3.3490000000000002</v>
      </c>
    </row>
    <row r="344" spans="1:7">
      <c r="A344" s="17" t="s">
        <v>426</v>
      </c>
      <c r="C344" s="49" t="s">
        <v>469</v>
      </c>
      <c r="D344" s="49" t="s">
        <v>5</v>
      </c>
      <c r="E344" s="49" t="s">
        <v>5</v>
      </c>
      <c r="F344" s="49">
        <v>50.63</v>
      </c>
      <c r="G344" s="60">
        <v>2.3559999999999999</v>
      </c>
    </row>
    <row r="345" spans="1:7">
      <c r="A345" s="17" t="s">
        <v>427</v>
      </c>
      <c r="C345" s="49">
        <v>8.0550926379766699E-2</v>
      </c>
      <c r="D345" s="49" t="s">
        <v>5</v>
      </c>
      <c r="E345" s="49" t="s">
        <v>5</v>
      </c>
      <c r="F345" s="49">
        <v>49.57</v>
      </c>
      <c r="G345" s="60">
        <v>1.88</v>
      </c>
    </row>
    <row r="346" spans="1:7">
      <c r="A346" s="17" t="s">
        <v>428</v>
      </c>
      <c r="C346" s="49">
        <v>2.0021272424272127</v>
      </c>
      <c r="D346" s="49" t="s">
        <v>5</v>
      </c>
      <c r="E346" s="49" t="s">
        <v>5</v>
      </c>
      <c r="F346" s="49">
        <v>30.76</v>
      </c>
      <c r="G346" s="60">
        <v>8.1000000000000003E-2</v>
      </c>
    </row>
    <row r="347" spans="1:7">
      <c r="A347" s="17" t="s">
        <v>429</v>
      </c>
      <c r="C347" s="49">
        <v>0.15527889422605626</v>
      </c>
      <c r="D347" s="49" t="s">
        <v>5</v>
      </c>
      <c r="E347" s="49" t="s">
        <v>5</v>
      </c>
      <c r="F347" s="49">
        <v>50.76</v>
      </c>
      <c r="G347" s="60">
        <v>2.7989999999999999</v>
      </c>
    </row>
    <row r="348" spans="1:7">
      <c r="A348" s="17" t="s">
        <v>430</v>
      </c>
      <c r="C348" s="49">
        <v>1.3586903244779925E-2</v>
      </c>
      <c r="D348" s="49" t="s">
        <v>5</v>
      </c>
      <c r="E348" s="49" t="s">
        <v>5</v>
      </c>
      <c r="F348" s="49">
        <v>50.34</v>
      </c>
      <c r="G348" s="60">
        <v>3.073</v>
      </c>
    </row>
    <row r="349" spans="1:7">
      <c r="A349" s="17" t="s">
        <v>431</v>
      </c>
      <c r="C349" s="49">
        <v>1.3586903244779925E-2</v>
      </c>
      <c r="D349" s="49" t="s">
        <v>5</v>
      </c>
      <c r="E349" s="49" t="s">
        <v>5</v>
      </c>
      <c r="F349" s="49">
        <v>50.35</v>
      </c>
      <c r="G349" s="60">
        <v>2.3029999999999999</v>
      </c>
    </row>
    <row r="350" spans="1:7">
      <c r="A350" s="17" t="s">
        <v>432</v>
      </c>
      <c r="C350" s="49">
        <v>2.3291834133908437E-2</v>
      </c>
      <c r="D350" s="49" t="s">
        <v>5</v>
      </c>
      <c r="E350" s="49" t="s">
        <v>5</v>
      </c>
      <c r="F350" s="49">
        <v>49.46</v>
      </c>
      <c r="G350" s="60">
        <v>2.2879999999999998</v>
      </c>
    </row>
    <row r="351" spans="1:7">
      <c r="A351" s="17" t="s">
        <v>433</v>
      </c>
      <c r="C351" s="49">
        <v>1.843936868934418</v>
      </c>
      <c r="D351" s="49">
        <v>1.5261099999999999</v>
      </c>
      <c r="E351" s="49">
        <v>1.6907399999999999</v>
      </c>
      <c r="F351" s="49">
        <v>48.56</v>
      </c>
      <c r="G351" s="60">
        <v>1.76</v>
      </c>
    </row>
    <row r="352" spans="1:7">
      <c r="A352" s="17" t="s">
        <v>434</v>
      </c>
      <c r="C352" s="49">
        <v>0.72301735124007438</v>
      </c>
      <c r="D352" s="49">
        <v>0.85951</v>
      </c>
      <c r="E352" s="49" t="s">
        <v>5</v>
      </c>
      <c r="F352" s="49">
        <v>49.62</v>
      </c>
      <c r="G352" s="60">
        <v>2.8370000000000002</v>
      </c>
    </row>
    <row r="353" spans="1:7">
      <c r="A353" s="17" t="s">
        <v>435</v>
      </c>
      <c r="C353" s="49">
        <v>9.5108322713459453E-2</v>
      </c>
      <c r="D353" s="49" t="s">
        <v>5</v>
      </c>
      <c r="E353" s="49" t="s">
        <v>5</v>
      </c>
      <c r="F353" s="49">
        <v>48.69</v>
      </c>
      <c r="G353" s="60">
        <v>2.9460000000000002</v>
      </c>
    </row>
    <row r="354" spans="1:7">
      <c r="A354" s="167" t="s">
        <v>38</v>
      </c>
      <c r="B354" s="25"/>
      <c r="C354" s="53">
        <v>2.5</v>
      </c>
      <c r="D354" s="53"/>
      <c r="E354" s="53"/>
      <c r="F354" s="53"/>
      <c r="G354" s="68"/>
    </row>
    <row r="355" spans="1:7">
      <c r="A355" s="16" t="s">
        <v>438</v>
      </c>
      <c r="B355" s="20"/>
      <c r="C355" s="51">
        <v>2.5164885795510248</v>
      </c>
      <c r="D355" s="51" t="s">
        <v>5</v>
      </c>
      <c r="E355" s="51"/>
      <c r="F355" s="51">
        <v>31.32</v>
      </c>
      <c r="G355" s="127" t="s">
        <v>5</v>
      </c>
    </row>
    <row r="357" spans="1:7">
      <c r="A357" s="28" t="s">
        <v>89</v>
      </c>
      <c r="B357" s="28"/>
      <c r="C357" s="28"/>
      <c r="D357" s="28"/>
      <c r="E357" s="28"/>
      <c r="F357" s="28"/>
      <c r="G357" s="28"/>
    </row>
    <row r="358" spans="1:7">
      <c r="A358" s="29" t="s">
        <v>128</v>
      </c>
      <c r="B358" s="29"/>
      <c r="C358" s="29"/>
      <c r="D358" s="29"/>
      <c r="E358" s="29"/>
      <c r="F358" s="29"/>
      <c r="G358" s="29"/>
    </row>
    <row r="359" spans="1:7">
      <c r="A359" s="29"/>
      <c r="B359" s="29"/>
      <c r="C359" s="29"/>
      <c r="D359" s="29"/>
      <c r="E359" s="29"/>
      <c r="F359" s="29"/>
      <c r="G359" s="29"/>
    </row>
    <row r="360" spans="1:7">
      <c r="A360" s="28" t="s">
        <v>17</v>
      </c>
      <c r="B360" s="28"/>
      <c r="C360" s="44"/>
      <c r="D360" s="44"/>
    </row>
    <row r="361" spans="1:7">
      <c r="A361" s="29" t="s">
        <v>18</v>
      </c>
      <c r="B361" s="29"/>
      <c r="C361" s="45"/>
      <c r="D361" s="45"/>
    </row>
    <row r="362" spans="1:7">
      <c r="B362" s="6"/>
    </row>
    <row r="363" spans="1:7">
      <c r="A363" s="16" t="s">
        <v>115</v>
      </c>
      <c r="B363" s="6"/>
    </row>
    <row r="364" spans="1:7">
      <c r="A364" s="135" t="s">
        <v>114</v>
      </c>
      <c r="B364" s="135"/>
      <c r="C364" s="135"/>
      <c r="D364" s="135"/>
      <c r="E364" s="135"/>
      <c r="F364" s="135"/>
    </row>
    <row r="365" spans="1:7">
      <c r="A365" s="135"/>
      <c r="B365" s="135"/>
      <c r="C365" s="135"/>
      <c r="D365" s="135"/>
      <c r="E365" s="135"/>
      <c r="F365" s="135"/>
    </row>
    <row r="366" spans="1:7">
      <c r="A366" s="135"/>
      <c r="B366" s="135"/>
      <c r="C366" s="135"/>
      <c r="D366" s="135"/>
      <c r="E366" s="135"/>
      <c r="F366" s="135"/>
    </row>
    <row r="367" spans="1:7">
      <c r="A367" s="135"/>
      <c r="B367" s="135"/>
      <c r="C367" s="135"/>
      <c r="D367" s="135"/>
      <c r="E367" s="135"/>
      <c r="F367" s="135"/>
    </row>
    <row r="368" spans="1:7">
      <c r="A368" s="132"/>
    </row>
    <row r="369" spans="1:7">
      <c r="A369" s="17" t="s">
        <v>129</v>
      </c>
    </row>
    <row r="371" spans="1:7">
      <c r="A371" s="16" t="s">
        <v>122</v>
      </c>
      <c r="B371" s="7"/>
      <c r="C371" s="7"/>
      <c r="D371" s="7"/>
      <c r="E371" s="7"/>
      <c r="F371" s="7"/>
      <c r="G371" s="7"/>
    </row>
    <row r="372" spans="1:7">
      <c r="A372" s="17" t="s">
        <v>125</v>
      </c>
      <c r="B372" s="6"/>
    </row>
    <row r="373" spans="1:7">
      <c r="A373" s="29"/>
      <c r="B373" s="29"/>
      <c r="C373" s="29"/>
    </row>
    <row r="374" spans="1:7">
      <c r="A374" s="16" t="s">
        <v>126</v>
      </c>
      <c r="B374" s="6"/>
      <c r="F374" s="29"/>
      <c r="G374" s="29"/>
    </row>
    <row r="375" spans="1:7">
      <c r="A375" s="135" t="s">
        <v>127</v>
      </c>
      <c r="B375" s="135"/>
      <c r="C375" s="135"/>
      <c r="D375" s="135"/>
      <c r="E375" s="135"/>
      <c r="F375" s="135"/>
      <c r="G375" s="29"/>
    </row>
    <row r="376" spans="1:7">
      <c r="A376" s="135"/>
      <c r="B376" s="135"/>
      <c r="C376" s="135"/>
      <c r="D376" s="135"/>
      <c r="E376" s="135"/>
      <c r="F376" s="135"/>
      <c r="G376" s="29"/>
    </row>
    <row r="377" spans="1:7">
      <c r="A377" s="135"/>
      <c r="B377" s="135"/>
      <c r="C377" s="135"/>
      <c r="D377" s="135"/>
      <c r="E377" s="135"/>
      <c r="F377" s="135"/>
      <c r="G377" s="29"/>
    </row>
    <row r="378" spans="1:7">
      <c r="A378" s="135"/>
      <c r="B378" s="135"/>
      <c r="C378" s="135"/>
      <c r="D378" s="135"/>
      <c r="E378" s="135"/>
      <c r="F378" s="135"/>
      <c r="G378" s="29"/>
    </row>
    <row r="379" spans="1:7">
      <c r="A379" s="133"/>
      <c r="B379" s="133"/>
      <c r="C379" s="133"/>
      <c r="D379" s="133"/>
      <c r="E379" s="133"/>
      <c r="F379" s="133"/>
      <c r="G379" s="29"/>
    </row>
  </sheetData>
  <mergeCells count="2">
    <mergeCell ref="A364:F367"/>
    <mergeCell ref="A375:F378"/>
  </mergeCells>
  <phoneticPr fontId="11" type="noConversion"/>
  <pageMargins left="0.51181102362204722" right="0.51181102362204722" top="0.74803149606299213" bottom="0.74803149606299213" header="0.31496062992125984" footer="0.31496062992125984"/>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4"/>
  <dimension ref="A1:H46"/>
  <sheetViews>
    <sheetView workbookViewId="0">
      <selection activeCell="A37" sqref="A37"/>
    </sheetView>
  </sheetViews>
  <sheetFormatPr defaultColWidth="9" defaultRowHeight="15.5"/>
  <cols>
    <col min="1" max="1" width="24" style="31" customWidth="1"/>
    <col min="2" max="2" width="9" style="31"/>
    <col min="3" max="3" width="4" style="31" customWidth="1"/>
    <col min="4" max="7" width="9" style="31"/>
    <col min="8" max="8" width="14" style="31" customWidth="1"/>
    <col min="9" max="16384" width="9" style="31"/>
  </cols>
  <sheetData>
    <row r="1" spans="1:8">
      <c r="A1" s="5"/>
      <c r="B1" s="148" t="s">
        <v>19</v>
      </c>
      <c r="C1" s="148"/>
      <c r="D1" s="148"/>
      <c r="E1" s="148"/>
      <c r="F1" s="148"/>
      <c r="G1" s="148"/>
      <c r="H1" s="148"/>
    </row>
    <row r="2" spans="1:8">
      <c r="A2" s="5"/>
      <c r="B2" s="148"/>
      <c r="C2" s="148"/>
      <c r="D2" s="148"/>
      <c r="E2" s="148"/>
      <c r="F2" s="148"/>
      <c r="G2" s="148"/>
      <c r="H2" s="148"/>
    </row>
    <row r="3" spans="1:8" ht="16">
      <c r="A3" s="5"/>
      <c r="B3" s="56" t="s">
        <v>43</v>
      </c>
      <c r="C3" s="57"/>
      <c r="D3" s="163" t="e">
        <f>#REF!</f>
        <v>#REF!</v>
      </c>
      <c r="E3" s="163"/>
      <c r="F3" s="163"/>
      <c r="G3" s="163"/>
      <c r="H3" s="163"/>
    </row>
    <row r="4" spans="1:8" ht="16">
      <c r="A4" s="5"/>
      <c r="B4" s="164" t="s">
        <v>45</v>
      </c>
      <c r="C4" s="164"/>
      <c r="D4" s="163" t="e">
        <f>#REF!</f>
        <v>#REF!</v>
      </c>
      <c r="E4" s="163"/>
      <c r="F4" s="163"/>
      <c r="G4" s="163"/>
      <c r="H4" s="163"/>
    </row>
    <row r="5" spans="1:8" ht="16">
      <c r="A5" s="5"/>
      <c r="B5" s="56" t="s">
        <v>44</v>
      </c>
      <c r="C5" s="57"/>
      <c r="D5" s="163" t="e">
        <f>#REF!</f>
        <v>#REF!</v>
      </c>
      <c r="E5" s="163"/>
      <c r="F5" s="163"/>
      <c r="G5" s="163"/>
      <c r="H5" s="163"/>
    </row>
    <row r="6" spans="1:8" ht="16">
      <c r="A6" s="5"/>
      <c r="B6" s="56" t="s">
        <v>46</v>
      </c>
      <c r="C6" s="57"/>
      <c r="D6" s="163" t="e">
        <f>#REF!</f>
        <v>#REF!</v>
      </c>
      <c r="E6" s="163"/>
      <c r="F6" s="163"/>
      <c r="G6" s="163"/>
      <c r="H6" s="163"/>
    </row>
    <row r="7" spans="1:8" ht="15.75" customHeight="1">
      <c r="A7" s="149" t="s">
        <v>20</v>
      </c>
      <c r="B7" s="152" t="s">
        <v>42</v>
      </c>
      <c r="C7" s="153"/>
      <c r="D7" s="153"/>
      <c r="E7" s="153"/>
      <c r="F7" s="153"/>
      <c r="G7" s="153"/>
      <c r="H7" s="154"/>
    </row>
    <row r="8" spans="1:8">
      <c r="A8" s="150"/>
      <c r="B8" s="155"/>
      <c r="C8" s="156"/>
      <c r="D8" s="156"/>
      <c r="E8" s="156"/>
      <c r="F8" s="156"/>
      <c r="G8" s="156"/>
      <c r="H8" s="157"/>
    </row>
    <row r="9" spans="1:8">
      <c r="A9" s="151"/>
      <c r="B9" s="158"/>
      <c r="C9" s="159"/>
      <c r="D9" s="159"/>
      <c r="E9" s="159"/>
      <c r="F9" s="159"/>
      <c r="G9" s="159"/>
      <c r="H9" s="160"/>
    </row>
    <row r="10" spans="1:8">
      <c r="A10" s="30" t="s">
        <v>21</v>
      </c>
      <c r="B10" s="161" t="s">
        <v>22</v>
      </c>
      <c r="C10" s="161"/>
      <c r="D10" s="161"/>
      <c r="E10" s="161"/>
      <c r="F10" s="161"/>
      <c r="G10" s="161"/>
      <c r="H10" s="161"/>
    </row>
    <row r="11" spans="1:8">
      <c r="A11" s="39" t="s">
        <v>23</v>
      </c>
      <c r="B11" s="162"/>
      <c r="C11" s="162"/>
      <c r="D11" s="162"/>
      <c r="E11" s="162"/>
      <c r="F11" s="162"/>
      <c r="G11" s="162"/>
      <c r="H11" s="162"/>
    </row>
    <row r="12" spans="1:8">
      <c r="A12" s="106" t="e">
        <f>#REF!</f>
        <v>#REF!</v>
      </c>
      <c r="B12" s="162"/>
      <c r="C12" s="162"/>
      <c r="D12" s="162"/>
      <c r="E12" s="162"/>
      <c r="F12" s="162"/>
      <c r="G12" s="162"/>
      <c r="H12" s="162"/>
    </row>
    <row r="13" spans="1:8">
      <c r="A13" s="105" t="e">
        <f>#REF!</f>
        <v>#REF!</v>
      </c>
      <c r="B13" s="162"/>
      <c r="C13" s="162"/>
      <c r="D13" s="162"/>
      <c r="E13" s="162"/>
      <c r="F13" s="162"/>
      <c r="G13" s="162"/>
      <c r="H13" s="162"/>
    </row>
    <row r="14" spans="1:8">
      <c r="A14" s="40"/>
      <c r="B14" s="162"/>
      <c r="C14" s="162"/>
      <c r="D14" s="162"/>
      <c r="E14" s="162"/>
      <c r="F14" s="162"/>
      <c r="G14" s="162"/>
      <c r="H14" s="162"/>
    </row>
    <row r="15" spans="1:8">
      <c r="A15" s="40"/>
      <c r="B15" s="162"/>
      <c r="C15" s="162"/>
      <c r="D15" s="162"/>
      <c r="E15" s="162"/>
      <c r="F15" s="162"/>
      <c r="G15" s="162"/>
      <c r="H15" s="162"/>
    </row>
    <row r="16" spans="1:8">
      <c r="A16" s="40"/>
      <c r="B16" s="162"/>
      <c r="C16" s="162"/>
      <c r="D16" s="162"/>
      <c r="E16" s="162"/>
      <c r="F16" s="162"/>
      <c r="G16" s="162"/>
      <c r="H16" s="162"/>
    </row>
    <row r="17" spans="1:8">
      <c r="A17" s="40"/>
      <c r="B17" s="162"/>
      <c r="C17" s="162"/>
      <c r="D17" s="162"/>
      <c r="E17" s="162"/>
      <c r="F17" s="162"/>
      <c r="G17" s="162"/>
      <c r="H17" s="162"/>
    </row>
    <row r="18" spans="1:8">
      <c r="A18" s="40"/>
      <c r="B18" s="162"/>
      <c r="C18" s="162"/>
      <c r="D18" s="162"/>
      <c r="E18" s="162"/>
      <c r="F18" s="162"/>
      <c r="G18" s="162"/>
      <c r="H18" s="162"/>
    </row>
    <row r="19" spans="1:8">
      <c r="A19" s="40"/>
      <c r="B19" s="162"/>
      <c r="C19" s="162"/>
      <c r="D19" s="162"/>
      <c r="E19" s="162"/>
      <c r="F19" s="162"/>
      <c r="G19" s="162"/>
      <c r="H19" s="162"/>
    </row>
    <row r="20" spans="1:8">
      <c r="A20" s="40"/>
      <c r="B20" s="162"/>
      <c r="C20" s="162"/>
      <c r="D20" s="162"/>
      <c r="E20" s="162"/>
      <c r="F20" s="162"/>
      <c r="G20" s="162"/>
      <c r="H20" s="162"/>
    </row>
    <row r="21" spans="1:8">
      <c r="A21" s="41"/>
      <c r="B21" s="162"/>
      <c r="C21" s="162"/>
      <c r="D21" s="162"/>
      <c r="E21" s="162"/>
      <c r="F21" s="162"/>
      <c r="G21" s="162"/>
      <c r="H21" s="162"/>
    </row>
    <row r="22" spans="1:8">
      <c r="A22" s="42" t="s">
        <v>24</v>
      </c>
      <c r="B22" s="136"/>
      <c r="C22" s="137"/>
      <c r="D22" s="137"/>
      <c r="E22" s="137"/>
      <c r="F22" s="137"/>
      <c r="G22" s="137"/>
      <c r="H22" s="138"/>
    </row>
    <row r="23" spans="1:8">
      <c r="A23" s="43" t="e">
        <f>#REF!</f>
        <v>#REF!</v>
      </c>
      <c r="B23" s="139"/>
      <c r="C23" s="140"/>
      <c r="D23" s="140"/>
      <c r="E23" s="140"/>
      <c r="F23" s="140"/>
      <c r="G23" s="140"/>
      <c r="H23" s="141"/>
    </row>
    <row r="24" spans="1:8">
      <c r="A24" s="39"/>
      <c r="B24" s="139"/>
      <c r="C24" s="140"/>
      <c r="D24" s="140"/>
      <c r="E24" s="140"/>
      <c r="F24" s="140"/>
      <c r="G24" s="140"/>
      <c r="H24" s="141"/>
    </row>
    <row r="25" spans="1:8">
      <c r="A25" s="42" t="s">
        <v>25</v>
      </c>
      <c r="B25" s="139"/>
      <c r="C25" s="140"/>
      <c r="D25" s="140"/>
      <c r="E25" s="140"/>
      <c r="F25" s="140"/>
      <c r="G25" s="140"/>
      <c r="H25" s="141"/>
    </row>
    <row r="26" spans="1:8">
      <c r="A26" s="43" t="e">
        <f>#REF!</f>
        <v>#REF!</v>
      </c>
      <c r="B26" s="139"/>
      <c r="C26" s="140"/>
      <c r="D26" s="140"/>
      <c r="E26" s="140"/>
      <c r="F26" s="140"/>
      <c r="G26" s="140"/>
      <c r="H26" s="141"/>
    </row>
    <row r="27" spans="1:8">
      <c r="A27" s="40"/>
      <c r="B27" s="139"/>
      <c r="C27" s="140"/>
      <c r="D27" s="140"/>
      <c r="E27" s="140"/>
      <c r="F27" s="140"/>
      <c r="G27" s="140"/>
      <c r="H27" s="141"/>
    </row>
    <row r="28" spans="1:8">
      <c r="A28" s="40"/>
      <c r="B28" s="139"/>
      <c r="C28" s="140"/>
      <c r="D28" s="140"/>
      <c r="E28" s="140"/>
      <c r="F28" s="140"/>
      <c r="G28" s="140"/>
      <c r="H28" s="141"/>
    </row>
    <row r="29" spans="1:8">
      <c r="A29" s="40"/>
      <c r="B29" s="139"/>
      <c r="C29" s="140"/>
      <c r="D29" s="140"/>
      <c r="E29" s="140"/>
      <c r="F29" s="140"/>
      <c r="G29" s="140"/>
      <c r="H29" s="141"/>
    </row>
    <row r="30" spans="1:8">
      <c r="A30" s="42" t="s">
        <v>26</v>
      </c>
      <c r="B30" s="139"/>
      <c r="C30" s="140"/>
      <c r="D30" s="140"/>
      <c r="E30" s="140"/>
      <c r="F30" s="140"/>
      <c r="G30" s="140"/>
      <c r="H30" s="141"/>
    </row>
    <row r="31" spans="1:8">
      <c r="A31" s="43" t="e">
        <f>#REF!</f>
        <v>#REF!</v>
      </c>
      <c r="B31" s="139"/>
      <c r="C31" s="140"/>
      <c r="D31" s="140"/>
      <c r="E31" s="140"/>
      <c r="F31" s="140"/>
      <c r="G31" s="140"/>
      <c r="H31" s="141"/>
    </row>
    <row r="32" spans="1:8">
      <c r="A32" s="43"/>
      <c r="B32" s="142"/>
      <c r="C32" s="143"/>
      <c r="D32" s="143"/>
      <c r="E32" s="143"/>
      <c r="F32" s="143"/>
      <c r="G32" s="143"/>
      <c r="H32" s="144"/>
    </row>
    <row r="33" spans="1:8">
      <c r="A33" s="42" t="s">
        <v>27</v>
      </c>
      <c r="B33" s="136"/>
      <c r="C33" s="137"/>
      <c r="D33" s="137"/>
      <c r="E33" s="137"/>
      <c r="F33" s="137"/>
      <c r="G33" s="137"/>
      <c r="H33" s="138"/>
    </row>
    <row r="34" spans="1:8">
      <c r="A34" s="43" t="e">
        <f>#REF!</f>
        <v>#REF!</v>
      </c>
      <c r="B34" s="139"/>
      <c r="C34" s="140"/>
      <c r="D34" s="140"/>
      <c r="E34" s="140"/>
      <c r="F34" s="140"/>
      <c r="G34" s="140"/>
      <c r="H34" s="141"/>
    </row>
    <row r="35" spans="1:8">
      <c r="A35" s="43"/>
      <c r="B35" s="139"/>
      <c r="C35" s="140"/>
      <c r="D35" s="140"/>
      <c r="E35" s="140"/>
      <c r="F35" s="140"/>
      <c r="G35" s="140"/>
      <c r="H35" s="141"/>
    </row>
    <row r="36" spans="1:8">
      <c r="A36" s="43" t="s">
        <v>37</v>
      </c>
      <c r="B36" s="139"/>
      <c r="C36" s="140"/>
      <c r="D36" s="140"/>
      <c r="E36" s="140"/>
      <c r="F36" s="140"/>
      <c r="G36" s="140"/>
      <c r="H36" s="141"/>
    </row>
    <row r="37" spans="1:8">
      <c r="A37" s="43" t="s">
        <v>39</v>
      </c>
      <c r="B37" s="139"/>
      <c r="C37" s="140"/>
      <c r="D37" s="140"/>
      <c r="E37" s="140"/>
      <c r="F37" s="140"/>
      <c r="G37" s="140"/>
      <c r="H37" s="141"/>
    </row>
    <row r="38" spans="1:8">
      <c r="A38" s="42"/>
      <c r="B38" s="139"/>
      <c r="C38" s="140"/>
      <c r="D38" s="140"/>
      <c r="E38" s="140"/>
      <c r="F38" s="140"/>
      <c r="G38" s="140"/>
      <c r="H38" s="141"/>
    </row>
    <row r="39" spans="1:8">
      <c r="A39" s="42" t="s">
        <v>28</v>
      </c>
      <c r="B39" s="139"/>
      <c r="C39" s="140"/>
      <c r="D39" s="140"/>
      <c r="E39" s="140"/>
      <c r="F39" s="140"/>
      <c r="G39" s="140"/>
      <c r="H39" s="141"/>
    </row>
    <row r="40" spans="1:8">
      <c r="A40" s="43" t="s">
        <v>41</v>
      </c>
      <c r="B40" s="139"/>
      <c r="C40" s="140"/>
      <c r="D40" s="140"/>
      <c r="E40" s="140"/>
      <c r="F40" s="140"/>
      <c r="G40" s="140"/>
      <c r="H40" s="141"/>
    </row>
    <row r="41" spans="1:8">
      <c r="A41" s="43"/>
      <c r="B41" s="139"/>
      <c r="C41" s="140"/>
      <c r="D41" s="140"/>
      <c r="E41" s="140"/>
      <c r="F41" s="140"/>
      <c r="G41" s="140"/>
      <c r="H41" s="141"/>
    </row>
    <row r="42" spans="1:8">
      <c r="A42" s="42" t="s">
        <v>29</v>
      </c>
      <c r="B42" s="139"/>
      <c r="C42" s="140"/>
      <c r="D42" s="140"/>
      <c r="E42" s="140"/>
      <c r="F42" s="140"/>
      <c r="G42" s="140"/>
      <c r="H42" s="141"/>
    </row>
    <row r="43" spans="1:8">
      <c r="A43" s="43" t="s">
        <v>40</v>
      </c>
      <c r="B43" s="142"/>
      <c r="C43" s="143"/>
      <c r="D43" s="143"/>
      <c r="E43" s="143"/>
      <c r="F43" s="143"/>
      <c r="G43" s="143"/>
      <c r="H43" s="144"/>
    </row>
    <row r="44" spans="1:8" ht="33" customHeight="1">
      <c r="A44" s="145" t="s">
        <v>32</v>
      </c>
      <c r="B44" s="146"/>
      <c r="C44" s="146"/>
      <c r="D44" s="146"/>
      <c r="E44" s="146"/>
      <c r="F44" s="146"/>
      <c r="G44" s="146"/>
      <c r="H44" s="147"/>
    </row>
    <row r="45" spans="1:8" s="35" customFormat="1" ht="14.5">
      <c r="A45" s="32" t="s">
        <v>30</v>
      </c>
      <c r="B45" s="33"/>
      <c r="C45" s="33"/>
      <c r="D45" s="33"/>
      <c r="E45" s="33"/>
      <c r="F45" s="33"/>
      <c r="G45" s="33"/>
      <c r="H45" s="34"/>
    </row>
    <row r="46" spans="1:8" s="35" customFormat="1" ht="14.5">
      <c r="A46" s="36" t="s">
        <v>31</v>
      </c>
      <c r="B46" s="37"/>
      <c r="C46" s="37"/>
      <c r="D46" s="37"/>
      <c r="E46" s="37"/>
      <c r="F46" s="37"/>
      <c r="G46" s="37"/>
      <c r="H46" s="38"/>
    </row>
  </sheetData>
  <mergeCells count="13">
    <mergeCell ref="B33:H43"/>
    <mergeCell ref="A44:H44"/>
    <mergeCell ref="B1:H2"/>
    <mergeCell ref="A7:A9"/>
    <mergeCell ref="B7:H9"/>
    <mergeCell ref="B10:H10"/>
    <mergeCell ref="B11:H21"/>
    <mergeCell ref="B22:H32"/>
    <mergeCell ref="D3:H3"/>
    <mergeCell ref="D5:H5"/>
    <mergeCell ref="D4:H4"/>
    <mergeCell ref="B4:C4"/>
    <mergeCell ref="D6:H6"/>
  </mergeCells>
  <phoneticPr fontId="11" type="noConversion"/>
  <pageMargins left="0.7" right="0.7" top="0.75" bottom="0.75" header="0.3" footer="0.3"/>
  <pageSetup paperSize="9" scale="91" orientation="portrait" r:id="rId1"/>
  <ignoredErrors>
    <ignoredError xmlns:x16r3="http://schemas.microsoft.com/office/spreadsheetml/2018/08/main" sqref="A23:A34" x16r3:misleadingForma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26854-B3D5-4C8B-A3AA-D1B3B12FB300}">
  <sheetPr codeName="Sheet25"/>
  <dimension ref="A1:F13"/>
  <sheetViews>
    <sheetView zoomScale="90" zoomScaleNormal="90" workbookViewId="0">
      <selection activeCell="B16" sqref="B16"/>
    </sheetView>
  </sheetViews>
  <sheetFormatPr defaultColWidth="8.83203125" defaultRowHeight="14.5"/>
  <cols>
    <col min="1" max="1" width="9.83203125" style="92" bestFit="1" customWidth="1"/>
    <col min="2" max="2" width="36.83203125" style="92" bestFit="1" customWidth="1"/>
    <col min="3" max="3" width="28.58203125" style="92" customWidth="1"/>
    <col min="4" max="4" width="30.75" style="92" customWidth="1"/>
    <col min="5" max="5" width="11" style="92" bestFit="1" customWidth="1"/>
    <col min="6" max="6" width="5.33203125" style="92" bestFit="1" customWidth="1"/>
    <col min="7" max="16384" width="8.83203125" style="92"/>
  </cols>
  <sheetData>
    <row r="1" spans="1:6">
      <c r="B1" s="94" t="s">
        <v>6</v>
      </c>
      <c r="C1" s="94" t="s">
        <v>7</v>
      </c>
      <c r="D1" s="93" t="s">
        <v>8</v>
      </c>
      <c r="E1" s="94" t="s">
        <v>9</v>
      </c>
      <c r="F1" s="95" t="s">
        <v>10</v>
      </c>
    </row>
    <row r="2" spans="1:6">
      <c r="A2" s="97" t="s">
        <v>107</v>
      </c>
      <c r="B2" s="98" t="s">
        <v>47</v>
      </c>
      <c r="C2" s="99"/>
      <c r="D2" s="100" t="s">
        <v>88</v>
      </c>
      <c r="E2" s="101" t="s">
        <v>91</v>
      </c>
      <c r="F2" s="96"/>
    </row>
    <row r="3" spans="1:6">
      <c r="A3" s="102" t="s">
        <v>102</v>
      </c>
      <c r="B3" s="103" t="s">
        <v>96</v>
      </c>
      <c r="C3" s="99" t="s">
        <v>97</v>
      </c>
      <c r="D3" s="100" t="s">
        <v>98</v>
      </c>
      <c r="E3" s="104" t="s">
        <v>99</v>
      </c>
      <c r="F3" s="96"/>
    </row>
    <row r="4" spans="1:6" ht="25">
      <c r="A4" s="107" t="s">
        <v>103</v>
      </c>
      <c r="B4" s="110" t="s">
        <v>100</v>
      </c>
      <c r="C4" s="112"/>
      <c r="D4" s="116" t="s">
        <v>120</v>
      </c>
      <c r="E4" s="104"/>
      <c r="F4" s="96"/>
    </row>
    <row r="5" spans="1:6" ht="37.5">
      <c r="A5" s="113" t="s">
        <v>104</v>
      </c>
      <c r="B5" s="110" t="s">
        <v>105</v>
      </c>
      <c r="C5" s="112" t="s">
        <v>106</v>
      </c>
      <c r="D5" s="116" t="s">
        <v>119</v>
      </c>
      <c r="E5" s="104"/>
      <c r="F5" s="96"/>
    </row>
    <row r="6" spans="1:6" ht="25">
      <c r="A6" s="115" t="s">
        <v>108</v>
      </c>
      <c r="B6" s="110" t="s">
        <v>101</v>
      </c>
      <c r="C6" s="114"/>
      <c r="D6" s="116" t="s">
        <v>121</v>
      </c>
      <c r="E6" s="104"/>
      <c r="F6" s="96"/>
    </row>
    <row r="7" spans="1:6" ht="23.15" customHeight="1">
      <c r="A7" s="165" t="s">
        <v>109</v>
      </c>
      <c r="B7" s="110" t="s">
        <v>110</v>
      </c>
      <c r="C7" s="108" t="s">
        <v>111</v>
      </c>
      <c r="D7" s="100" t="s">
        <v>112</v>
      </c>
      <c r="E7" s="104"/>
      <c r="F7" s="96"/>
    </row>
    <row r="8" spans="1:6">
      <c r="A8" s="166"/>
      <c r="B8" s="111"/>
      <c r="C8" s="109"/>
      <c r="D8" s="100" t="s">
        <v>113</v>
      </c>
      <c r="E8" s="104"/>
      <c r="F8" s="96"/>
    </row>
    <row r="9" spans="1:6" ht="25">
      <c r="A9" s="120" t="s">
        <v>116</v>
      </c>
      <c r="B9" s="118" t="s">
        <v>117</v>
      </c>
      <c r="C9" s="119"/>
      <c r="D9" s="116" t="s">
        <v>118</v>
      </c>
      <c r="E9" s="98"/>
      <c r="F9" s="121"/>
    </row>
    <row r="10" spans="1:6" ht="25">
      <c r="A10" s="128" t="s">
        <v>132</v>
      </c>
      <c r="B10" s="118" t="s">
        <v>133</v>
      </c>
      <c r="C10" s="119" t="s">
        <v>130</v>
      </c>
      <c r="D10" s="116" t="s">
        <v>131</v>
      </c>
      <c r="E10" s="98"/>
      <c r="F10" s="121"/>
    </row>
    <row r="11" spans="1:6">
      <c r="A11" s="120"/>
      <c r="B11" s="118"/>
      <c r="C11" s="119"/>
      <c r="D11" s="116"/>
      <c r="E11" s="98"/>
      <c r="F11" s="121"/>
    </row>
    <row r="13" spans="1:6">
      <c r="C13" s="117"/>
    </row>
  </sheetData>
  <mergeCells count="1">
    <mergeCell ref="A7:A8"/>
  </mergeCells>
  <hyperlinks>
    <hyperlink ref="D2" r:id="rId1" xr:uid="{A954AD88-CD39-4B86-926B-07729248F544}"/>
    <hyperlink ref="D3" r:id="rId2" xr:uid="{042C3669-79F4-439F-A972-9D2C34EFE9A8}"/>
    <hyperlink ref="D4" r:id="rId3" display="jose.veracruz@intermin.com.au;dofarrell@intermin.com.au" xr:uid="{889EC0F0-3C2E-49CC-BE1B-8E6235496708}"/>
    <hyperlink ref="D6" r:id="rId4" xr:uid="{B8004A61-E2E7-46A6-96B6-EBF43FF619B1}"/>
    <hyperlink ref="D5" r:id="rId5" display="pboyd@topiron.com.au;imackintosh@topiron.com.au;smackintosh@topiron.com.au" xr:uid="{EBC3846D-E546-4226-BC7E-292A3D989B53}"/>
    <hyperlink ref="D7" r:id="rId6" xr:uid="{F2B781AF-0112-4C00-8D8F-036F25593843}"/>
    <hyperlink ref="D8" r:id="rId7" xr:uid="{BA747404-40BE-4029-A85A-11AE9CADCB6C}"/>
    <hyperlink ref="D9" r:id="rId8" display="ajohnsy@bigpond.com; " xr:uid="{2B1BAAB7-A98F-40E6-8125-67C8594DF74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0">
    <tabColor rgb="FF00B050"/>
  </sheetPr>
  <dimension ref="A1:C491"/>
  <sheetViews>
    <sheetView topLeftCell="A331" workbookViewId="0">
      <selection activeCell="D359" sqref="D358:D359"/>
    </sheetView>
  </sheetViews>
  <sheetFormatPr defaultRowHeight="15.5"/>
  <cols>
    <col min="1" max="1" width="10.33203125" style="1" customWidth="1"/>
  </cols>
  <sheetData>
    <row r="1" spans="1:3">
      <c r="A1" s="1" t="e">
        <f>#REF!</f>
        <v>#REF!</v>
      </c>
      <c r="B1" s="1" t="s">
        <v>95</v>
      </c>
      <c r="C1" s="1" t="e">
        <f t="shared" ref="C1" si="0">IF(B1=" "," ",IF(B1="MAD",A1," "))</f>
        <v>#REF!</v>
      </c>
    </row>
    <row r="2" spans="1:3">
      <c r="A2" s="1" t="e">
        <f>#REF!</f>
        <v>#REF!</v>
      </c>
      <c r="B2" s="1" t="s">
        <v>95</v>
      </c>
      <c r="C2" s="1" t="e">
        <f t="shared" ref="C2:C65" si="1">IF(B2=" "," ",IF(B2="MAD",A2," "))</f>
        <v>#REF!</v>
      </c>
    </row>
    <row r="3" spans="1:3">
      <c r="A3" s="1" t="e">
        <f>#REF!</f>
        <v>#REF!</v>
      </c>
      <c r="B3" s="1" t="s">
        <v>95</v>
      </c>
      <c r="C3" s="1" t="e">
        <f t="shared" si="1"/>
        <v>#REF!</v>
      </c>
    </row>
    <row r="4" spans="1:3">
      <c r="A4" s="1" t="e">
        <f>#REF!</f>
        <v>#REF!</v>
      </c>
      <c r="B4" s="1" t="s">
        <v>95</v>
      </c>
      <c r="C4" s="1" t="e">
        <f t="shared" si="1"/>
        <v>#REF!</v>
      </c>
    </row>
    <row r="5" spans="1:3">
      <c r="A5" s="1" t="e">
        <f>#REF!</f>
        <v>#REF!</v>
      </c>
      <c r="B5" s="1" t="s">
        <v>95</v>
      </c>
      <c r="C5" s="1" t="e">
        <f t="shared" si="1"/>
        <v>#REF!</v>
      </c>
    </row>
    <row r="6" spans="1:3">
      <c r="A6" s="1" t="e">
        <f>#REF!</f>
        <v>#REF!</v>
      </c>
      <c r="B6" s="1" t="s">
        <v>95</v>
      </c>
      <c r="C6" s="1" t="e">
        <f t="shared" si="1"/>
        <v>#REF!</v>
      </c>
    </row>
    <row r="7" spans="1:3">
      <c r="A7" s="1" t="e">
        <f>#REF!</f>
        <v>#REF!</v>
      </c>
      <c r="B7" s="1" t="s">
        <v>95</v>
      </c>
      <c r="C7" s="1" t="e">
        <f t="shared" si="1"/>
        <v>#REF!</v>
      </c>
    </row>
    <row r="8" spans="1:3">
      <c r="A8" s="1" t="e">
        <f>#REF!</f>
        <v>#REF!</v>
      </c>
      <c r="B8" s="1" t="s">
        <v>95</v>
      </c>
      <c r="C8" s="1" t="e">
        <f t="shared" si="1"/>
        <v>#REF!</v>
      </c>
    </row>
    <row r="9" spans="1:3">
      <c r="A9" s="1" t="e">
        <f>#REF!</f>
        <v>#REF!</v>
      </c>
      <c r="B9" s="1" t="s">
        <v>95</v>
      </c>
      <c r="C9" s="1" t="e">
        <f t="shared" si="1"/>
        <v>#REF!</v>
      </c>
    </row>
    <row r="10" spans="1:3">
      <c r="A10" s="1" t="e">
        <f>#REF!</f>
        <v>#REF!</v>
      </c>
      <c r="B10" s="1" t="s">
        <v>95</v>
      </c>
      <c r="C10" s="1" t="e">
        <f t="shared" si="1"/>
        <v>#REF!</v>
      </c>
    </row>
    <row r="11" spans="1:3">
      <c r="A11" s="1" t="e">
        <f>#REF!</f>
        <v>#REF!</v>
      </c>
      <c r="B11" s="1" t="s">
        <v>95</v>
      </c>
      <c r="C11" s="1" t="e">
        <f t="shared" si="1"/>
        <v>#REF!</v>
      </c>
    </row>
    <row r="12" spans="1:3">
      <c r="A12" s="1" t="e">
        <f>#REF!</f>
        <v>#REF!</v>
      </c>
      <c r="B12" s="1" t="s">
        <v>95</v>
      </c>
      <c r="C12" s="1" t="e">
        <f t="shared" si="1"/>
        <v>#REF!</v>
      </c>
    </row>
    <row r="13" spans="1:3">
      <c r="A13" s="1" t="e">
        <f>#REF!</f>
        <v>#REF!</v>
      </c>
      <c r="B13" s="1" t="s">
        <v>95</v>
      </c>
      <c r="C13" s="1" t="e">
        <f t="shared" si="1"/>
        <v>#REF!</v>
      </c>
    </row>
    <row r="14" spans="1:3">
      <c r="A14" s="1" t="e">
        <f>#REF!</f>
        <v>#REF!</v>
      </c>
      <c r="B14" s="1" t="s">
        <v>95</v>
      </c>
      <c r="C14" s="1" t="e">
        <f t="shared" si="1"/>
        <v>#REF!</v>
      </c>
    </row>
    <row r="15" spans="1:3">
      <c r="A15" s="1" t="e">
        <f>#REF!</f>
        <v>#REF!</v>
      </c>
      <c r="B15" s="1" t="s">
        <v>95</v>
      </c>
      <c r="C15" s="1" t="e">
        <f t="shared" si="1"/>
        <v>#REF!</v>
      </c>
    </row>
    <row r="16" spans="1:3">
      <c r="A16" s="1" t="e">
        <f>#REF!</f>
        <v>#REF!</v>
      </c>
      <c r="B16" s="1" t="s">
        <v>95</v>
      </c>
      <c r="C16" s="1" t="e">
        <f t="shared" si="1"/>
        <v>#REF!</v>
      </c>
    </row>
    <row r="17" spans="1:3">
      <c r="A17" s="1" t="e">
        <f>#REF!</f>
        <v>#REF!</v>
      </c>
      <c r="B17" s="1" t="s">
        <v>95</v>
      </c>
      <c r="C17" s="1" t="e">
        <f t="shared" si="1"/>
        <v>#REF!</v>
      </c>
    </row>
    <row r="18" spans="1:3">
      <c r="A18" s="1" t="e">
        <f>#REF!</f>
        <v>#REF!</v>
      </c>
      <c r="B18" s="1" t="s">
        <v>95</v>
      </c>
      <c r="C18" s="1" t="e">
        <f t="shared" si="1"/>
        <v>#REF!</v>
      </c>
    </row>
    <row r="19" spans="1:3">
      <c r="A19" s="1" t="e">
        <f>#REF!</f>
        <v>#REF!</v>
      </c>
      <c r="B19" s="1" t="s">
        <v>95</v>
      </c>
      <c r="C19" s="1" t="e">
        <f t="shared" si="1"/>
        <v>#REF!</v>
      </c>
    </row>
    <row r="20" spans="1:3">
      <c r="A20" s="1" t="e">
        <f>#REF!</f>
        <v>#REF!</v>
      </c>
      <c r="B20" s="1" t="s">
        <v>95</v>
      </c>
      <c r="C20" s="1" t="e">
        <f t="shared" si="1"/>
        <v>#REF!</v>
      </c>
    </row>
    <row r="21" spans="1:3">
      <c r="A21" s="1" t="e">
        <f>#REF!</f>
        <v>#REF!</v>
      </c>
      <c r="B21" s="1" t="s">
        <v>95</v>
      </c>
      <c r="C21" s="1" t="e">
        <f t="shared" si="1"/>
        <v>#REF!</v>
      </c>
    </row>
    <row r="22" spans="1:3">
      <c r="A22" s="1" t="e">
        <f>#REF!</f>
        <v>#REF!</v>
      </c>
      <c r="B22" s="1" t="s">
        <v>95</v>
      </c>
      <c r="C22" s="1" t="e">
        <f t="shared" si="1"/>
        <v>#REF!</v>
      </c>
    </row>
    <row r="23" spans="1:3">
      <c r="A23" s="1" t="e">
        <f>#REF!</f>
        <v>#REF!</v>
      </c>
      <c r="B23" s="1" t="s">
        <v>95</v>
      </c>
      <c r="C23" s="1" t="e">
        <f t="shared" si="1"/>
        <v>#REF!</v>
      </c>
    </row>
    <row r="24" spans="1:3">
      <c r="A24" s="1" t="e">
        <f>#REF!</f>
        <v>#REF!</v>
      </c>
      <c r="B24" s="1" t="s">
        <v>95</v>
      </c>
      <c r="C24" s="1" t="e">
        <f t="shared" si="1"/>
        <v>#REF!</v>
      </c>
    </row>
    <row r="25" spans="1:3">
      <c r="A25" s="1" t="e">
        <f>#REF!</f>
        <v>#REF!</v>
      </c>
      <c r="B25" s="1" t="s">
        <v>95</v>
      </c>
      <c r="C25" s="1" t="e">
        <f t="shared" si="1"/>
        <v>#REF!</v>
      </c>
    </row>
    <row r="26" spans="1:3">
      <c r="A26" s="1" t="e">
        <f>#REF!</f>
        <v>#REF!</v>
      </c>
      <c r="B26" s="1" t="s">
        <v>95</v>
      </c>
      <c r="C26" s="1" t="e">
        <f t="shared" si="1"/>
        <v>#REF!</v>
      </c>
    </row>
    <row r="27" spans="1:3">
      <c r="A27" s="1" t="e">
        <f>#REF!</f>
        <v>#REF!</v>
      </c>
      <c r="B27" s="1" t="s">
        <v>95</v>
      </c>
      <c r="C27" s="1" t="e">
        <f t="shared" si="1"/>
        <v>#REF!</v>
      </c>
    </row>
    <row r="28" spans="1:3">
      <c r="A28" s="1" t="e">
        <f>#REF!</f>
        <v>#REF!</v>
      </c>
      <c r="B28" s="1" t="s">
        <v>95</v>
      </c>
      <c r="C28" s="1" t="e">
        <f t="shared" si="1"/>
        <v>#REF!</v>
      </c>
    </row>
    <row r="29" spans="1:3">
      <c r="A29" s="1" t="e">
        <f>#REF!</f>
        <v>#REF!</v>
      </c>
      <c r="B29" s="1" t="s">
        <v>95</v>
      </c>
      <c r="C29" s="1" t="e">
        <f t="shared" si="1"/>
        <v>#REF!</v>
      </c>
    </row>
    <row r="30" spans="1:3">
      <c r="A30" s="1" t="e">
        <f>#REF!</f>
        <v>#REF!</v>
      </c>
      <c r="B30" s="1" t="s">
        <v>95</v>
      </c>
      <c r="C30" s="1" t="e">
        <f t="shared" si="1"/>
        <v>#REF!</v>
      </c>
    </row>
    <row r="31" spans="1:3">
      <c r="A31" s="1" t="e">
        <f>#REF!</f>
        <v>#REF!</v>
      </c>
      <c r="B31" s="1" t="s">
        <v>95</v>
      </c>
      <c r="C31" s="1" t="e">
        <f t="shared" si="1"/>
        <v>#REF!</v>
      </c>
    </row>
    <row r="32" spans="1:3">
      <c r="A32" s="1" t="e">
        <f>#REF!</f>
        <v>#REF!</v>
      </c>
      <c r="B32" s="1" t="s">
        <v>95</v>
      </c>
      <c r="C32" s="1" t="e">
        <f t="shared" si="1"/>
        <v>#REF!</v>
      </c>
    </row>
    <row r="33" spans="1:3">
      <c r="A33" s="1" t="e">
        <f>#REF!</f>
        <v>#REF!</v>
      </c>
      <c r="B33" s="1" t="s">
        <v>95</v>
      </c>
      <c r="C33" s="1" t="e">
        <f t="shared" si="1"/>
        <v>#REF!</v>
      </c>
    </row>
    <row r="34" spans="1:3">
      <c r="A34" s="1" t="e">
        <f>#REF!</f>
        <v>#REF!</v>
      </c>
      <c r="B34" s="1" t="s">
        <v>95</v>
      </c>
      <c r="C34" s="1" t="e">
        <f t="shared" si="1"/>
        <v>#REF!</v>
      </c>
    </row>
    <row r="35" spans="1:3">
      <c r="A35" s="1" t="e">
        <f>#REF!</f>
        <v>#REF!</v>
      </c>
      <c r="B35" s="1" t="s">
        <v>95</v>
      </c>
      <c r="C35" s="1" t="e">
        <f t="shared" si="1"/>
        <v>#REF!</v>
      </c>
    </row>
    <row r="36" spans="1:3">
      <c r="A36" s="1" t="e">
        <f>#REF!</f>
        <v>#REF!</v>
      </c>
      <c r="B36" s="1" t="s">
        <v>95</v>
      </c>
      <c r="C36" s="1" t="e">
        <f t="shared" si="1"/>
        <v>#REF!</v>
      </c>
    </row>
    <row r="37" spans="1:3">
      <c r="A37" s="1" t="e">
        <f>#REF!</f>
        <v>#REF!</v>
      </c>
      <c r="B37" s="1" t="s">
        <v>95</v>
      </c>
      <c r="C37" s="1" t="e">
        <f t="shared" si="1"/>
        <v>#REF!</v>
      </c>
    </row>
    <row r="38" spans="1:3">
      <c r="A38" s="1" t="e">
        <f>#REF!</f>
        <v>#REF!</v>
      </c>
      <c r="B38" s="1" t="s">
        <v>95</v>
      </c>
      <c r="C38" s="1" t="e">
        <f t="shared" si="1"/>
        <v>#REF!</v>
      </c>
    </row>
    <row r="39" spans="1:3">
      <c r="A39" s="1" t="e">
        <f>#REF!</f>
        <v>#REF!</v>
      </c>
      <c r="B39" s="1" t="s">
        <v>95</v>
      </c>
      <c r="C39" s="1" t="e">
        <f t="shared" si="1"/>
        <v>#REF!</v>
      </c>
    </row>
    <row r="40" spans="1:3">
      <c r="A40" s="1" t="e">
        <f>#REF!</f>
        <v>#REF!</v>
      </c>
      <c r="B40" s="1" t="s">
        <v>95</v>
      </c>
      <c r="C40" s="1" t="e">
        <f t="shared" si="1"/>
        <v>#REF!</v>
      </c>
    </row>
    <row r="41" spans="1:3">
      <c r="A41" s="1" t="e">
        <f>#REF!</f>
        <v>#REF!</v>
      </c>
      <c r="B41" s="1" t="s">
        <v>95</v>
      </c>
      <c r="C41" s="1" t="e">
        <f t="shared" si="1"/>
        <v>#REF!</v>
      </c>
    </row>
    <row r="42" spans="1:3">
      <c r="A42" s="1" t="e">
        <f>#REF!</f>
        <v>#REF!</v>
      </c>
      <c r="B42" s="1" t="s">
        <v>95</v>
      </c>
      <c r="C42" s="1" t="e">
        <f t="shared" si="1"/>
        <v>#REF!</v>
      </c>
    </row>
    <row r="43" spans="1:3">
      <c r="A43" s="1" t="e">
        <f>#REF!</f>
        <v>#REF!</v>
      </c>
      <c r="B43" s="1" t="s">
        <v>95</v>
      </c>
      <c r="C43" s="1" t="e">
        <f t="shared" si="1"/>
        <v>#REF!</v>
      </c>
    </row>
    <row r="44" spans="1:3">
      <c r="A44" s="1" t="e">
        <f>#REF!</f>
        <v>#REF!</v>
      </c>
      <c r="B44" s="1" t="s">
        <v>95</v>
      </c>
      <c r="C44" s="1" t="e">
        <f t="shared" si="1"/>
        <v>#REF!</v>
      </c>
    </row>
    <row r="45" spans="1:3">
      <c r="A45" s="1" t="e">
        <f>#REF!</f>
        <v>#REF!</v>
      </c>
      <c r="B45" s="1" t="s">
        <v>95</v>
      </c>
      <c r="C45" s="1" t="e">
        <f t="shared" si="1"/>
        <v>#REF!</v>
      </c>
    </row>
    <row r="46" spans="1:3">
      <c r="A46" s="1" t="e">
        <f>#REF!</f>
        <v>#REF!</v>
      </c>
      <c r="B46" s="1" t="s">
        <v>95</v>
      </c>
      <c r="C46" s="1" t="e">
        <f t="shared" si="1"/>
        <v>#REF!</v>
      </c>
    </row>
    <row r="47" spans="1:3">
      <c r="A47" s="1" t="e">
        <f>#REF!</f>
        <v>#REF!</v>
      </c>
      <c r="B47" s="1" t="s">
        <v>95</v>
      </c>
      <c r="C47" s="1" t="e">
        <f t="shared" si="1"/>
        <v>#REF!</v>
      </c>
    </row>
    <row r="48" spans="1:3">
      <c r="A48" s="1" t="e">
        <f>#REF!</f>
        <v>#REF!</v>
      </c>
      <c r="B48" s="1" t="s">
        <v>95</v>
      </c>
      <c r="C48" s="1" t="e">
        <f t="shared" si="1"/>
        <v>#REF!</v>
      </c>
    </row>
    <row r="49" spans="1:3">
      <c r="A49" s="1" t="e">
        <f>#REF!</f>
        <v>#REF!</v>
      </c>
      <c r="B49" s="1" t="s">
        <v>95</v>
      </c>
      <c r="C49" s="1" t="e">
        <f t="shared" si="1"/>
        <v>#REF!</v>
      </c>
    </row>
    <row r="50" spans="1:3">
      <c r="A50" s="1" t="e">
        <f>#REF!</f>
        <v>#REF!</v>
      </c>
      <c r="B50" s="1" t="s">
        <v>95</v>
      </c>
      <c r="C50" s="1" t="e">
        <f t="shared" si="1"/>
        <v>#REF!</v>
      </c>
    </row>
    <row r="51" spans="1:3">
      <c r="A51" s="1" t="e">
        <f>#REF!</f>
        <v>#REF!</v>
      </c>
      <c r="B51" s="1" t="s">
        <v>95</v>
      </c>
      <c r="C51" s="1" t="e">
        <f t="shared" si="1"/>
        <v>#REF!</v>
      </c>
    </row>
    <row r="52" spans="1:3">
      <c r="A52" s="1" t="e">
        <f>#REF!</f>
        <v>#REF!</v>
      </c>
      <c r="B52" s="1" t="s">
        <v>95</v>
      </c>
      <c r="C52" s="1" t="e">
        <f t="shared" si="1"/>
        <v>#REF!</v>
      </c>
    </row>
    <row r="53" spans="1:3">
      <c r="A53" s="1" t="e">
        <f>#REF!</f>
        <v>#REF!</v>
      </c>
      <c r="B53" s="1" t="s">
        <v>95</v>
      </c>
      <c r="C53" s="1" t="e">
        <f t="shared" si="1"/>
        <v>#REF!</v>
      </c>
    </row>
    <row r="54" spans="1:3">
      <c r="A54" s="1" t="e">
        <f>#REF!</f>
        <v>#REF!</v>
      </c>
      <c r="B54" s="1" t="s">
        <v>95</v>
      </c>
      <c r="C54" s="1" t="e">
        <f t="shared" si="1"/>
        <v>#REF!</v>
      </c>
    </row>
    <row r="55" spans="1:3">
      <c r="A55" s="1" t="e">
        <f>#REF!</f>
        <v>#REF!</v>
      </c>
      <c r="B55" s="1" t="s">
        <v>95</v>
      </c>
      <c r="C55" s="1" t="e">
        <f t="shared" si="1"/>
        <v>#REF!</v>
      </c>
    </row>
    <row r="56" spans="1:3">
      <c r="A56" s="1" t="e">
        <f>#REF!</f>
        <v>#REF!</v>
      </c>
      <c r="B56" s="1" t="s">
        <v>95</v>
      </c>
      <c r="C56" s="1" t="e">
        <f t="shared" si="1"/>
        <v>#REF!</v>
      </c>
    </row>
    <row r="57" spans="1:3">
      <c r="A57" s="1" t="e">
        <f>#REF!</f>
        <v>#REF!</v>
      </c>
      <c r="B57" s="1" t="s">
        <v>95</v>
      </c>
      <c r="C57" s="1" t="e">
        <f t="shared" si="1"/>
        <v>#REF!</v>
      </c>
    </row>
    <row r="58" spans="1:3">
      <c r="A58" s="1" t="e">
        <f>#REF!</f>
        <v>#REF!</v>
      </c>
      <c r="B58" s="1" t="s">
        <v>95</v>
      </c>
      <c r="C58" s="1" t="e">
        <f t="shared" si="1"/>
        <v>#REF!</v>
      </c>
    </row>
    <row r="59" spans="1:3">
      <c r="A59" s="1" t="e">
        <f>#REF!</f>
        <v>#REF!</v>
      </c>
      <c r="B59" s="1" t="s">
        <v>95</v>
      </c>
      <c r="C59" s="1" t="e">
        <f t="shared" si="1"/>
        <v>#REF!</v>
      </c>
    </row>
    <row r="60" spans="1:3">
      <c r="A60" s="1" t="e">
        <f>#REF!</f>
        <v>#REF!</v>
      </c>
      <c r="B60" s="1" t="s">
        <v>95</v>
      </c>
      <c r="C60" s="1" t="e">
        <f t="shared" si="1"/>
        <v>#REF!</v>
      </c>
    </row>
    <row r="61" spans="1:3">
      <c r="A61" s="1" t="e">
        <f>#REF!</f>
        <v>#REF!</v>
      </c>
      <c r="B61" s="1" t="s">
        <v>95</v>
      </c>
      <c r="C61" s="1" t="e">
        <f t="shared" si="1"/>
        <v>#REF!</v>
      </c>
    </row>
    <row r="62" spans="1:3">
      <c r="A62" s="1" t="e">
        <f>#REF!</f>
        <v>#REF!</v>
      </c>
      <c r="B62" s="1" t="s">
        <v>95</v>
      </c>
      <c r="C62" s="1" t="e">
        <f t="shared" si="1"/>
        <v>#REF!</v>
      </c>
    </row>
    <row r="63" spans="1:3">
      <c r="A63" s="1" t="e">
        <f>#REF!</f>
        <v>#REF!</v>
      </c>
      <c r="B63" s="1" t="s">
        <v>95</v>
      </c>
      <c r="C63" s="1" t="e">
        <f t="shared" si="1"/>
        <v>#REF!</v>
      </c>
    </row>
    <row r="64" spans="1:3">
      <c r="A64" s="1" t="e">
        <f>#REF!</f>
        <v>#REF!</v>
      </c>
      <c r="B64" s="1" t="s">
        <v>95</v>
      </c>
      <c r="C64" s="1" t="e">
        <f t="shared" si="1"/>
        <v>#REF!</v>
      </c>
    </row>
    <row r="65" spans="1:3">
      <c r="A65" s="1" t="e">
        <f>#REF!</f>
        <v>#REF!</v>
      </c>
      <c r="B65" s="1" t="s">
        <v>95</v>
      </c>
      <c r="C65" s="1" t="e">
        <f t="shared" si="1"/>
        <v>#REF!</v>
      </c>
    </row>
    <row r="66" spans="1:3">
      <c r="A66" s="1" t="e">
        <f>#REF!</f>
        <v>#REF!</v>
      </c>
      <c r="B66" s="1" t="s">
        <v>95</v>
      </c>
      <c r="C66" s="1" t="e">
        <f t="shared" ref="C66:C129" si="2">IF(B66=" "," ",IF(B66="MAD",A66," "))</f>
        <v>#REF!</v>
      </c>
    </row>
    <row r="67" spans="1:3">
      <c r="A67" s="1" t="e">
        <f>#REF!</f>
        <v>#REF!</v>
      </c>
      <c r="B67" s="1" t="s">
        <v>95</v>
      </c>
      <c r="C67" s="1" t="e">
        <f t="shared" si="2"/>
        <v>#REF!</v>
      </c>
    </row>
    <row r="68" spans="1:3">
      <c r="A68" s="1" t="e">
        <f>#REF!</f>
        <v>#REF!</v>
      </c>
      <c r="B68" s="1" t="s">
        <v>95</v>
      </c>
      <c r="C68" s="1" t="e">
        <f t="shared" si="2"/>
        <v>#REF!</v>
      </c>
    </row>
    <row r="69" spans="1:3">
      <c r="A69" s="1" t="e">
        <f>#REF!</f>
        <v>#REF!</v>
      </c>
      <c r="B69" s="1" t="s">
        <v>95</v>
      </c>
      <c r="C69" s="1" t="e">
        <f t="shared" si="2"/>
        <v>#REF!</v>
      </c>
    </row>
    <row r="70" spans="1:3">
      <c r="A70" s="1" t="e">
        <f>#REF!</f>
        <v>#REF!</v>
      </c>
      <c r="B70" s="1" t="s">
        <v>95</v>
      </c>
      <c r="C70" s="1" t="e">
        <f t="shared" si="2"/>
        <v>#REF!</v>
      </c>
    </row>
    <row r="71" spans="1:3">
      <c r="A71" s="1" t="e">
        <f>#REF!</f>
        <v>#REF!</v>
      </c>
      <c r="B71" s="1" t="s">
        <v>95</v>
      </c>
      <c r="C71" s="1" t="e">
        <f t="shared" si="2"/>
        <v>#REF!</v>
      </c>
    </row>
    <row r="72" spans="1:3">
      <c r="A72" s="1" t="e">
        <f>#REF!</f>
        <v>#REF!</v>
      </c>
      <c r="B72" s="1" t="s">
        <v>95</v>
      </c>
      <c r="C72" s="1" t="e">
        <f t="shared" si="2"/>
        <v>#REF!</v>
      </c>
    </row>
    <row r="73" spans="1:3">
      <c r="A73" s="1" t="e">
        <f>#REF!</f>
        <v>#REF!</v>
      </c>
      <c r="B73" s="1" t="s">
        <v>95</v>
      </c>
      <c r="C73" s="1" t="e">
        <f t="shared" si="2"/>
        <v>#REF!</v>
      </c>
    </row>
    <row r="74" spans="1:3">
      <c r="A74" s="1" t="e">
        <f>#REF!</f>
        <v>#REF!</v>
      </c>
      <c r="B74" s="1" t="s">
        <v>95</v>
      </c>
      <c r="C74" s="1" t="e">
        <f t="shared" si="2"/>
        <v>#REF!</v>
      </c>
    </row>
    <row r="75" spans="1:3">
      <c r="A75" s="1" t="e">
        <f>#REF!</f>
        <v>#REF!</v>
      </c>
      <c r="B75" s="1" t="s">
        <v>95</v>
      </c>
      <c r="C75" s="1" t="e">
        <f t="shared" si="2"/>
        <v>#REF!</v>
      </c>
    </row>
    <row r="76" spans="1:3">
      <c r="A76" s="1" t="e">
        <f>#REF!</f>
        <v>#REF!</v>
      </c>
      <c r="B76" s="1" t="s">
        <v>95</v>
      </c>
      <c r="C76" s="1" t="e">
        <f t="shared" si="2"/>
        <v>#REF!</v>
      </c>
    </row>
    <row r="77" spans="1:3">
      <c r="A77" s="1" t="e">
        <f>#REF!</f>
        <v>#REF!</v>
      </c>
      <c r="B77" s="1" t="s">
        <v>95</v>
      </c>
      <c r="C77" s="1" t="e">
        <f t="shared" si="2"/>
        <v>#REF!</v>
      </c>
    </row>
    <row r="78" spans="1:3">
      <c r="A78" s="1" t="e">
        <f>#REF!</f>
        <v>#REF!</v>
      </c>
      <c r="B78" s="1" t="s">
        <v>95</v>
      </c>
      <c r="C78" s="1" t="e">
        <f t="shared" si="2"/>
        <v>#REF!</v>
      </c>
    </row>
    <row r="79" spans="1:3">
      <c r="A79" s="1" t="e">
        <f>#REF!</f>
        <v>#REF!</v>
      </c>
      <c r="B79" s="1" t="s">
        <v>95</v>
      </c>
      <c r="C79" s="1" t="e">
        <f t="shared" si="2"/>
        <v>#REF!</v>
      </c>
    </row>
    <row r="80" spans="1:3">
      <c r="A80" s="1" t="e">
        <f>#REF!</f>
        <v>#REF!</v>
      </c>
      <c r="B80" s="1" t="s">
        <v>95</v>
      </c>
      <c r="C80" s="1" t="e">
        <f t="shared" si="2"/>
        <v>#REF!</v>
      </c>
    </row>
    <row r="81" spans="1:3">
      <c r="A81" s="1" t="e">
        <f>#REF!</f>
        <v>#REF!</v>
      </c>
      <c r="B81" s="1" t="s">
        <v>95</v>
      </c>
      <c r="C81" s="1" t="e">
        <f t="shared" si="2"/>
        <v>#REF!</v>
      </c>
    </row>
    <row r="82" spans="1:3">
      <c r="A82" s="1" t="e">
        <f>#REF!</f>
        <v>#REF!</v>
      </c>
      <c r="B82" s="1" t="s">
        <v>95</v>
      </c>
      <c r="C82" s="1" t="e">
        <f t="shared" si="2"/>
        <v>#REF!</v>
      </c>
    </row>
    <row r="83" spans="1:3">
      <c r="A83" s="1" t="e">
        <f>#REF!</f>
        <v>#REF!</v>
      </c>
      <c r="B83" s="1" t="s">
        <v>95</v>
      </c>
      <c r="C83" s="1" t="e">
        <f t="shared" si="2"/>
        <v>#REF!</v>
      </c>
    </row>
    <row r="84" spans="1:3">
      <c r="A84" s="1" t="e">
        <f>#REF!</f>
        <v>#REF!</v>
      </c>
      <c r="B84" s="1" t="s">
        <v>95</v>
      </c>
      <c r="C84" s="1" t="e">
        <f t="shared" si="2"/>
        <v>#REF!</v>
      </c>
    </row>
    <row r="85" spans="1:3">
      <c r="A85" s="1" t="e">
        <f>#REF!</f>
        <v>#REF!</v>
      </c>
      <c r="B85" s="1" t="s">
        <v>95</v>
      </c>
      <c r="C85" s="1" t="e">
        <f t="shared" si="2"/>
        <v>#REF!</v>
      </c>
    </row>
    <row r="86" spans="1:3">
      <c r="A86" s="1" t="e">
        <f>#REF!</f>
        <v>#REF!</v>
      </c>
      <c r="B86" s="1" t="s">
        <v>95</v>
      </c>
      <c r="C86" s="1" t="e">
        <f t="shared" si="2"/>
        <v>#REF!</v>
      </c>
    </row>
    <row r="87" spans="1:3">
      <c r="A87" s="1" t="e">
        <f>#REF!</f>
        <v>#REF!</v>
      </c>
      <c r="B87" s="1" t="s">
        <v>95</v>
      </c>
      <c r="C87" s="1" t="e">
        <f t="shared" si="2"/>
        <v>#REF!</v>
      </c>
    </row>
    <row r="88" spans="1:3">
      <c r="A88" s="1" t="e">
        <f>#REF!</f>
        <v>#REF!</v>
      </c>
      <c r="B88" s="1" t="s">
        <v>95</v>
      </c>
      <c r="C88" s="1" t="e">
        <f t="shared" si="2"/>
        <v>#REF!</v>
      </c>
    </row>
    <row r="89" spans="1:3">
      <c r="A89" s="1" t="e">
        <f>#REF!</f>
        <v>#REF!</v>
      </c>
      <c r="B89" s="1" t="s">
        <v>95</v>
      </c>
      <c r="C89" s="1" t="e">
        <f t="shared" si="2"/>
        <v>#REF!</v>
      </c>
    </row>
    <row r="90" spans="1:3">
      <c r="A90" s="1" t="e">
        <f>#REF!</f>
        <v>#REF!</v>
      </c>
      <c r="B90" s="1" t="s">
        <v>95</v>
      </c>
      <c r="C90" s="1" t="e">
        <f t="shared" si="2"/>
        <v>#REF!</v>
      </c>
    </row>
    <row r="91" spans="1:3">
      <c r="A91" s="1" t="e">
        <f>#REF!</f>
        <v>#REF!</v>
      </c>
      <c r="B91" s="1" t="s">
        <v>95</v>
      </c>
      <c r="C91" s="1" t="e">
        <f t="shared" si="2"/>
        <v>#REF!</v>
      </c>
    </row>
    <row r="92" spans="1:3">
      <c r="A92" s="1" t="e">
        <f>#REF!</f>
        <v>#REF!</v>
      </c>
      <c r="B92" s="1" t="s">
        <v>95</v>
      </c>
      <c r="C92" s="1" t="e">
        <f t="shared" si="2"/>
        <v>#REF!</v>
      </c>
    </row>
    <row r="93" spans="1:3">
      <c r="A93" s="1" t="e">
        <f>#REF!</f>
        <v>#REF!</v>
      </c>
      <c r="B93" s="1" t="s">
        <v>95</v>
      </c>
      <c r="C93" s="1" t="e">
        <f t="shared" si="2"/>
        <v>#REF!</v>
      </c>
    </row>
    <row r="94" spans="1:3">
      <c r="A94" s="1" t="e">
        <f>#REF!</f>
        <v>#REF!</v>
      </c>
      <c r="B94" s="1" t="s">
        <v>95</v>
      </c>
      <c r="C94" s="1" t="e">
        <f t="shared" si="2"/>
        <v>#REF!</v>
      </c>
    </row>
    <row r="95" spans="1:3">
      <c r="A95" s="1" t="e">
        <f>#REF!</f>
        <v>#REF!</v>
      </c>
      <c r="B95" s="1" t="s">
        <v>95</v>
      </c>
      <c r="C95" s="1" t="e">
        <f t="shared" si="2"/>
        <v>#REF!</v>
      </c>
    </row>
    <row r="96" spans="1:3">
      <c r="A96" s="1" t="e">
        <f>#REF!</f>
        <v>#REF!</v>
      </c>
      <c r="B96" s="1" t="s">
        <v>95</v>
      </c>
      <c r="C96" s="1" t="e">
        <f t="shared" si="2"/>
        <v>#REF!</v>
      </c>
    </row>
    <row r="97" spans="1:3">
      <c r="A97" s="1" t="e">
        <f>#REF!</f>
        <v>#REF!</v>
      </c>
      <c r="B97" s="1" t="s">
        <v>95</v>
      </c>
      <c r="C97" s="1" t="e">
        <f t="shared" si="2"/>
        <v>#REF!</v>
      </c>
    </row>
    <row r="98" spans="1:3">
      <c r="A98" s="1" t="e">
        <f>#REF!</f>
        <v>#REF!</v>
      </c>
      <c r="B98" s="1" t="s">
        <v>95</v>
      </c>
      <c r="C98" s="1" t="e">
        <f t="shared" si="2"/>
        <v>#REF!</v>
      </c>
    </row>
    <row r="99" spans="1:3">
      <c r="A99" s="1" t="e">
        <f>#REF!</f>
        <v>#REF!</v>
      </c>
      <c r="B99" s="1" t="s">
        <v>95</v>
      </c>
      <c r="C99" s="1" t="e">
        <f t="shared" si="2"/>
        <v>#REF!</v>
      </c>
    </row>
    <row r="100" spans="1:3">
      <c r="A100" s="1" t="e">
        <f>#REF!</f>
        <v>#REF!</v>
      </c>
      <c r="B100" s="1" t="s">
        <v>95</v>
      </c>
      <c r="C100" s="1" t="e">
        <f t="shared" si="2"/>
        <v>#REF!</v>
      </c>
    </row>
    <row r="101" spans="1:3">
      <c r="A101" s="1" t="e">
        <f>#REF!</f>
        <v>#REF!</v>
      </c>
      <c r="B101" s="1" t="s">
        <v>95</v>
      </c>
      <c r="C101" s="1" t="e">
        <f t="shared" si="2"/>
        <v>#REF!</v>
      </c>
    </row>
    <row r="102" spans="1:3">
      <c r="A102" s="1" t="e">
        <f>#REF!</f>
        <v>#REF!</v>
      </c>
      <c r="B102" s="1" t="s">
        <v>95</v>
      </c>
      <c r="C102" s="1" t="e">
        <f t="shared" si="2"/>
        <v>#REF!</v>
      </c>
    </row>
    <row r="103" spans="1:3">
      <c r="A103" s="1" t="e">
        <f>#REF!</f>
        <v>#REF!</v>
      </c>
      <c r="B103" s="1" t="s">
        <v>95</v>
      </c>
      <c r="C103" s="1" t="e">
        <f t="shared" si="2"/>
        <v>#REF!</v>
      </c>
    </row>
    <row r="104" spans="1:3">
      <c r="A104" s="1" t="e">
        <f>#REF!</f>
        <v>#REF!</v>
      </c>
      <c r="B104" s="1" t="s">
        <v>95</v>
      </c>
      <c r="C104" s="1" t="e">
        <f t="shared" si="2"/>
        <v>#REF!</v>
      </c>
    </row>
    <row r="105" spans="1:3">
      <c r="A105" s="1" t="e">
        <f>#REF!</f>
        <v>#REF!</v>
      </c>
      <c r="B105" s="1" t="s">
        <v>95</v>
      </c>
      <c r="C105" s="1" t="e">
        <f t="shared" si="2"/>
        <v>#REF!</v>
      </c>
    </row>
    <row r="106" spans="1:3">
      <c r="A106" s="1" t="e">
        <f>#REF!</f>
        <v>#REF!</v>
      </c>
      <c r="B106" s="1" t="s">
        <v>95</v>
      </c>
      <c r="C106" s="1" t="e">
        <f t="shared" si="2"/>
        <v>#REF!</v>
      </c>
    </row>
    <row r="107" spans="1:3">
      <c r="A107" s="1" t="e">
        <f>#REF!</f>
        <v>#REF!</v>
      </c>
      <c r="B107" s="1" t="s">
        <v>95</v>
      </c>
      <c r="C107" s="1" t="e">
        <f t="shared" si="2"/>
        <v>#REF!</v>
      </c>
    </row>
    <row r="108" spans="1:3">
      <c r="A108" s="1" t="e">
        <f>#REF!</f>
        <v>#REF!</v>
      </c>
      <c r="B108" s="1" t="s">
        <v>95</v>
      </c>
      <c r="C108" s="1" t="e">
        <f t="shared" si="2"/>
        <v>#REF!</v>
      </c>
    </row>
    <row r="109" spans="1:3">
      <c r="A109" s="1" t="e">
        <f>#REF!</f>
        <v>#REF!</v>
      </c>
      <c r="B109" s="1" t="s">
        <v>95</v>
      </c>
      <c r="C109" s="1" t="e">
        <f t="shared" si="2"/>
        <v>#REF!</v>
      </c>
    </row>
    <row r="110" spans="1:3">
      <c r="A110" s="1" t="e">
        <f>#REF!</f>
        <v>#REF!</v>
      </c>
      <c r="B110" s="1" t="s">
        <v>95</v>
      </c>
      <c r="C110" s="1" t="e">
        <f t="shared" si="2"/>
        <v>#REF!</v>
      </c>
    </row>
    <row r="111" spans="1:3">
      <c r="A111" s="1" t="e">
        <f>#REF!</f>
        <v>#REF!</v>
      </c>
      <c r="B111" s="1" t="s">
        <v>95</v>
      </c>
      <c r="C111" s="1" t="e">
        <f t="shared" si="2"/>
        <v>#REF!</v>
      </c>
    </row>
    <row r="112" spans="1:3">
      <c r="A112" s="1" t="e">
        <f>#REF!</f>
        <v>#REF!</v>
      </c>
      <c r="B112" s="1" t="s">
        <v>95</v>
      </c>
      <c r="C112" s="1" t="e">
        <f t="shared" si="2"/>
        <v>#REF!</v>
      </c>
    </row>
    <row r="113" spans="1:3">
      <c r="A113" s="1" t="e">
        <f>#REF!</f>
        <v>#REF!</v>
      </c>
      <c r="B113" s="1" t="s">
        <v>95</v>
      </c>
      <c r="C113" s="1" t="e">
        <f t="shared" si="2"/>
        <v>#REF!</v>
      </c>
    </row>
    <row r="114" spans="1:3">
      <c r="A114" s="1" t="e">
        <f>#REF!</f>
        <v>#REF!</v>
      </c>
      <c r="B114" s="1" t="s">
        <v>95</v>
      </c>
      <c r="C114" s="1" t="e">
        <f t="shared" si="2"/>
        <v>#REF!</v>
      </c>
    </row>
    <row r="115" spans="1:3">
      <c r="A115" s="1" t="e">
        <f>#REF!</f>
        <v>#REF!</v>
      </c>
      <c r="B115" s="1" t="s">
        <v>95</v>
      </c>
      <c r="C115" s="1" t="e">
        <f t="shared" si="2"/>
        <v>#REF!</v>
      </c>
    </row>
    <row r="116" spans="1:3">
      <c r="A116" s="1" t="e">
        <f>#REF!</f>
        <v>#REF!</v>
      </c>
      <c r="B116" s="1" t="s">
        <v>95</v>
      </c>
      <c r="C116" s="1" t="e">
        <f t="shared" si="2"/>
        <v>#REF!</v>
      </c>
    </row>
    <row r="117" spans="1:3">
      <c r="A117" s="1" t="e">
        <f>#REF!</f>
        <v>#REF!</v>
      </c>
      <c r="B117" s="1" t="s">
        <v>95</v>
      </c>
      <c r="C117" s="1" t="e">
        <f t="shared" si="2"/>
        <v>#REF!</v>
      </c>
    </row>
    <row r="118" spans="1:3">
      <c r="A118" s="1" t="e">
        <f>#REF!</f>
        <v>#REF!</v>
      </c>
      <c r="B118" s="1" t="s">
        <v>95</v>
      </c>
      <c r="C118" s="1" t="e">
        <f t="shared" si="2"/>
        <v>#REF!</v>
      </c>
    </row>
    <row r="119" spans="1:3">
      <c r="A119" s="1" t="e">
        <f>#REF!</f>
        <v>#REF!</v>
      </c>
      <c r="B119" s="1" t="s">
        <v>95</v>
      </c>
      <c r="C119" s="1" t="e">
        <f t="shared" si="2"/>
        <v>#REF!</v>
      </c>
    </row>
    <row r="120" spans="1:3">
      <c r="A120" s="1" t="e">
        <f>#REF!</f>
        <v>#REF!</v>
      </c>
      <c r="B120" s="1" t="s">
        <v>95</v>
      </c>
      <c r="C120" s="1" t="e">
        <f t="shared" si="2"/>
        <v>#REF!</v>
      </c>
    </row>
    <row r="121" spans="1:3">
      <c r="A121" s="1" t="e">
        <f>#REF!</f>
        <v>#REF!</v>
      </c>
      <c r="B121" s="1" t="s">
        <v>95</v>
      </c>
      <c r="C121" s="1" t="e">
        <f t="shared" si="2"/>
        <v>#REF!</v>
      </c>
    </row>
    <row r="122" spans="1:3">
      <c r="A122" s="1" t="e">
        <f>#REF!</f>
        <v>#REF!</v>
      </c>
      <c r="B122" s="1" t="s">
        <v>95</v>
      </c>
      <c r="C122" s="1" t="e">
        <f t="shared" si="2"/>
        <v>#REF!</v>
      </c>
    </row>
    <row r="123" spans="1:3">
      <c r="A123" s="1" t="e">
        <f>#REF!</f>
        <v>#REF!</v>
      </c>
      <c r="B123" s="1" t="s">
        <v>95</v>
      </c>
      <c r="C123" s="1" t="e">
        <f t="shared" si="2"/>
        <v>#REF!</v>
      </c>
    </row>
    <row r="124" spans="1:3">
      <c r="A124" s="1" t="e">
        <f>#REF!</f>
        <v>#REF!</v>
      </c>
      <c r="B124" s="1" t="s">
        <v>95</v>
      </c>
      <c r="C124" s="1" t="e">
        <f t="shared" si="2"/>
        <v>#REF!</v>
      </c>
    </row>
    <row r="125" spans="1:3">
      <c r="A125" s="1" t="e">
        <f>#REF!</f>
        <v>#REF!</v>
      </c>
      <c r="B125" s="1" t="s">
        <v>95</v>
      </c>
      <c r="C125" s="1" t="e">
        <f t="shared" si="2"/>
        <v>#REF!</v>
      </c>
    </row>
    <row r="126" spans="1:3">
      <c r="A126" s="1" t="e">
        <f>#REF!</f>
        <v>#REF!</v>
      </c>
      <c r="B126" s="1" t="s">
        <v>95</v>
      </c>
      <c r="C126" s="1" t="e">
        <f t="shared" si="2"/>
        <v>#REF!</v>
      </c>
    </row>
    <row r="127" spans="1:3">
      <c r="A127" s="1" t="e">
        <f>#REF!</f>
        <v>#REF!</v>
      </c>
      <c r="B127" s="1" t="s">
        <v>95</v>
      </c>
      <c r="C127" s="1" t="e">
        <f t="shared" si="2"/>
        <v>#REF!</v>
      </c>
    </row>
    <row r="128" spans="1:3">
      <c r="A128" s="1" t="e">
        <f>#REF!</f>
        <v>#REF!</v>
      </c>
      <c r="B128" s="1" t="s">
        <v>95</v>
      </c>
      <c r="C128" s="1" t="e">
        <f t="shared" si="2"/>
        <v>#REF!</v>
      </c>
    </row>
    <row r="129" spans="1:3">
      <c r="A129" s="1" t="e">
        <f>#REF!</f>
        <v>#REF!</v>
      </c>
      <c r="B129" s="1" t="s">
        <v>95</v>
      </c>
      <c r="C129" s="1" t="e">
        <f t="shared" si="2"/>
        <v>#REF!</v>
      </c>
    </row>
    <row r="130" spans="1:3">
      <c r="A130" s="1" t="e">
        <f>#REF!</f>
        <v>#REF!</v>
      </c>
      <c r="B130" s="1" t="s">
        <v>95</v>
      </c>
      <c r="C130" s="1" t="e">
        <f t="shared" ref="C130:C193" si="3">IF(B130=" "," ",IF(B130="MAD",A130," "))</f>
        <v>#REF!</v>
      </c>
    </row>
    <row r="131" spans="1:3">
      <c r="A131" s="1" t="e">
        <f>#REF!</f>
        <v>#REF!</v>
      </c>
      <c r="B131" s="1" t="s">
        <v>95</v>
      </c>
      <c r="C131" s="1" t="e">
        <f t="shared" si="3"/>
        <v>#REF!</v>
      </c>
    </row>
    <row r="132" spans="1:3">
      <c r="A132" s="1" t="e">
        <f>#REF!</f>
        <v>#REF!</v>
      </c>
      <c r="B132" s="1" t="s">
        <v>95</v>
      </c>
      <c r="C132" s="1" t="e">
        <f t="shared" si="3"/>
        <v>#REF!</v>
      </c>
    </row>
    <row r="133" spans="1:3">
      <c r="A133" s="1" t="e">
        <f>#REF!</f>
        <v>#REF!</v>
      </c>
      <c r="B133" s="1" t="s">
        <v>95</v>
      </c>
      <c r="C133" s="1" t="e">
        <f t="shared" si="3"/>
        <v>#REF!</v>
      </c>
    </row>
    <row r="134" spans="1:3">
      <c r="A134" s="1" t="e">
        <f>#REF!</f>
        <v>#REF!</v>
      </c>
      <c r="B134" s="1" t="s">
        <v>95</v>
      </c>
      <c r="C134" s="1" t="e">
        <f t="shared" si="3"/>
        <v>#REF!</v>
      </c>
    </row>
    <row r="135" spans="1:3">
      <c r="A135" s="1" t="e">
        <f>#REF!</f>
        <v>#REF!</v>
      </c>
      <c r="B135" s="1" t="s">
        <v>95</v>
      </c>
      <c r="C135" s="1" t="e">
        <f t="shared" si="3"/>
        <v>#REF!</v>
      </c>
    </row>
    <row r="136" spans="1:3">
      <c r="A136" s="1" t="e">
        <f>#REF!</f>
        <v>#REF!</v>
      </c>
      <c r="B136" s="1" t="s">
        <v>95</v>
      </c>
      <c r="C136" s="1" t="e">
        <f t="shared" si="3"/>
        <v>#REF!</v>
      </c>
    </row>
    <row r="137" spans="1:3">
      <c r="A137" s="1" t="e">
        <f>#REF!</f>
        <v>#REF!</v>
      </c>
      <c r="B137" s="1" t="s">
        <v>95</v>
      </c>
      <c r="C137" s="1" t="e">
        <f t="shared" si="3"/>
        <v>#REF!</v>
      </c>
    </row>
    <row r="138" spans="1:3">
      <c r="A138" s="1" t="e">
        <f>#REF!</f>
        <v>#REF!</v>
      </c>
      <c r="B138" s="1" t="s">
        <v>95</v>
      </c>
      <c r="C138" s="1" t="e">
        <f t="shared" si="3"/>
        <v>#REF!</v>
      </c>
    </row>
    <row r="139" spans="1:3">
      <c r="A139" s="1" t="e">
        <f>#REF!</f>
        <v>#REF!</v>
      </c>
      <c r="B139" s="1" t="s">
        <v>95</v>
      </c>
      <c r="C139" s="1" t="e">
        <f t="shared" si="3"/>
        <v>#REF!</v>
      </c>
    </row>
    <row r="140" spans="1:3">
      <c r="A140" s="1" t="e">
        <f>#REF!</f>
        <v>#REF!</v>
      </c>
      <c r="B140" s="1" t="s">
        <v>95</v>
      </c>
      <c r="C140" s="1" t="e">
        <f t="shared" si="3"/>
        <v>#REF!</v>
      </c>
    </row>
    <row r="141" spans="1:3">
      <c r="A141" s="1" t="e">
        <f>#REF!</f>
        <v>#REF!</v>
      </c>
      <c r="B141" s="1" t="s">
        <v>95</v>
      </c>
      <c r="C141" s="1" t="e">
        <f t="shared" si="3"/>
        <v>#REF!</v>
      </c>
    </row>
    <row r="142" spans="1:3">
      <c r="A142" s="1" t="e">
        <f>#REF!</f>
        <v>#REF!</v>
      </c>
      <c r="B142" s="1" t="s">
        <v>95</v>
      </c>
      <c r="C142" s="1" t="e">
        <f t="shared" si="3"/>
        <v>#REF!</v>
      </c>
    </row>
    <row r="143" spans="1:3">
      <c r="A143" s="1" t="e">
        <f>#REF!</f>
        <v>#REF!</v>
      </c>
      <c r="B143" s="1" t="s">
        <v>95</v>
      </c>
      <c r="C143" s="1" t="e">
        <f t="shared" si="3"/>
        <v>#REF!</v>
      </c>
    </row>
    <row r="144" spans="1:3">
      <c r="A144" s="1" t="e">
        <f>#REF!</f>
        <v>#REF!</v>
      </c>
      <c r="B144" s="1" t="s">
        <v>95</v>
      </c>
      <c r="C144" s="1" t="e">
        <f t="shared" si="3"/>
        <v>#REF!</v>
      </c>
    </row>
    <row r="145" spans="1:3">
      <c r="A145" s="1" t="e">
        <f>#REF!</f>
        <v>#REF!</v>
      </c>
      <c r="B145" s="1" t="s">
        <v>95</v>
      </c>
      <c r="C145" s="1" t="e">
        <f t="shared" si="3"/>
        <v>#REF!</v>
      </c>
    </row>
    <row r="146" spans="1:3">
      <c r="A146" s="1" t="e">
        <f>#REF!</f>
        <v>#REF!</v>
      </c>
      <c r="B146" s="1" t="s">
        <v>95</v>
      </c>
      <c r="C146" s="1" t="e">
        <f t="shared" si="3"/>
        <v>#REF!</v>
      </c>
    </row>
    <row r="147" spans="1:3">
      <c r="A147" s="1" t="e">
        <f>#REF!</f>
        <v>#REF!</v>
      </c>
      <c r="B147" s="1" t="s">
        <v>95</v>
      </c>
      <c r="C147" s="1" t="e">
        <f t="shared" si="3"/>
        <v>#REF!</v>
      </c>
    </row>
    <row r="148" spans="1:3">
      <c r="A148" s="1" t="e">
        <f>#REF!</f>
        <v>#REF!</v>
      </c>
      <c r="B148" s="1" t="s">
        <v>95</v>
      </c>
      <c r="C148" s="1" t="e">
        <f t="shared" si="3"/>
        <v>#REF!</v>
      </c>
    </row>
    <row r="149" spans="1:3">
      <c r="A149" s="1" t="e">
        <f>#REF!</f>
        <v>#REF!</v>
      </c>
      <c r="B149" s="1" t="s">
        <v>95</v>
      </c>
      <c r="C149" s="1" t="e">
        <f t="shared" si="3"/>
        <v>#REF!</v>
      </c>
    </row>
    <row r="150" spans="1:3">
      <c r="A150" s="1" t="e">
        <f>#REF!</f>
        <v>#REF!</v>
      </c>
      <c r="B150" s="1" t="s">
        <v>95</v>
      </c>
      <c r="C150" s="1" t="e">
        <f t="shared" si="3"/>
        <v>#REF!</v>
      </c>
    </row>
    <row r="151" spans="1:3">
      <c r="A151" s="1" t="e">
        <f>#REF!</f>
        <v>#REF!</v>
      </c>
      <c r="B151" s="1" t="s">
        <v>95</v>
      </c>
      <c r="C151" s="1" t="e">
        <f t="shared" si="3"/>
        <v>#REF!</v>
      </c>
    </row>
    <row r="152" spans="1:3">
      <c r="A152" s="1" t="e">
        <f>#REF!</f>
        <v>#REF!</v>
      </c>
      <c r="B152" s="1" t="s">
        <v>95</v>
      </c>
      <c r="C152" s="1" t="e">
        <f t="shared" si="3"/>
        <v>#REF!</v>
      </c>
    </row>
    <row r="153" spans="1:3">
      <c r="A153" s="1" t="e">
        <f>#REF!</f>
        <v>#REF!</v>
      </c>
      <c r="B153" s="1" t="s">
        <v>95</v>
      </c>
      <c r="C153" s="1" t="e">
        <f t="shared" si="3"/>
        <v>#REF!</v>
      </c>
    </row>
    <row r="154" spans="1:3">
      <c r="A154" s="1" t="e">
        <f>#REF!</f>
        <v>#REF!</v>
      </c>
      <c r="B154" s="1" t="s">
        <v>95</v>
      </c>
      <c r="C154" s="1" t="e">
        <f t="shared" si="3"/>
        <v>#REF!</v>
      </c>
    </row>
    <row r="155" spans="1:3">
      <c r="A155" s="1" t="e">
        <f>#REF!</f>
        <v>#REF!</v>
      </c>
      <c r="B155" s="1" t="s">
        <v>95</v>
      </c>
      <c r="C155" s="1" t="e">
        <f t="shared" si="3"/>
        <v>#REF!</v>
      </c>
    </row>
    <row r="156" spans="1:3">
      <c r="A156" s="1" t="e">
        <f>#REF!</f>
        <v>#REF!</v>
      </c>
      <c r="B156" s="1" t="s">
        <v>95</v>
      </c>
      <c r="C156" s="1" t="e">
        <f t="shared" si="3"/>
        <v>#REF!</v>
      </c>
    </row>
    <row r="157" spans="1:3">
      <c r="A157" s="1" t="e">
        <f>#REF!</f>
        <v>#REF!</v>
      </c>
      <c r="B157" s="1" t="s">
        <v>95</v>
      </c>
      <c r="C157" s="1" t="e">
        <f t="shared" si="3"/>
        <v>#REF!</v>
      </c>
    </row>
    <row r="158" spans="1:3">
      <c r="A158" s="1" t="e">
        <f>#REF!</f>
        <v>#REF!</v>
      </c>
      <c r="B158" s="1" t="s">
        <v>95</v>
      </c>
      <c r="C158" s="1" t="e">
        <f t="shared" si="3"/>
        <v>#REF!</v>
      </c>
    </row>
    <row r="159" spans="1:3">
      <c r="A159" s="1" t="e">
        <f>#REF!</f>
        <v>#REF!</v>
      </c>
      <c r="B159" s="1" t="s">
        <v>95</v>
      </c>
      <c r="C159" s="1" t="e">
        <f t="shared" si="3"/>
        <v>#REF!</v>
      </c>
    </row>
    <row r="160" spans="1:3">
      <c r="A160" s="1" t="e">
        <f>#REF!</f>
        <v>#REF!</v>
      </c>
      <c r="B160" s="1" t="s">
        <v>95</v>
      </c>
      <c r="C160" s="1" t="e">
        <f t="shared" si="3"/>
        <v>#REF!</v>
      </c>
    </row>
    <row r="161" spans="1:3">
      <c r="A161" s="1" t="e">
        <f>#REF!</f>
        <v>#REF!</v>
      </c>
      <c r="B161" s="1" t="s">
        <v>95</v>
      </c>
      <c r="C161" s="1" t="e">
        <f t="shared" si="3"/>
        <v>#REF!</v>
      </c>
    </row>
    <row r="162" spans="1:3">
      <c r="A162" s="1" t="e">
        <f>#REF!</f>
        <v>#REF!</v>
      </c>
      <c r="B162" s="1" t="s">
        <v>95</v>
      </c>
      <c r="C162" s="1" t="e">
        <f t="shared" si="3"/>
        <v>#REF!</v>
      </c>
    </row>
    <row r="163" spans="1:3">
      <c r="A163" s="1" t="e">
        <f>#REF!</f>
        <v>#REF!</v>
      </c>
      <c r="B163" s="1" t="s">
        <v>95</v>
      </c>
      <c r="C163" s="1" t="e">
        <f t="shared" si="3"/>
        <v>#REF!</v>
      </c>
    </row>
    <row r="164" spans="1:3">
      <c r="A164" s="1" t="e">
        <f>#REF!</f>
        <v>#REF!</v>
      </c>
      <c r="B164" s="1" t="s">
        <v>95</v>
      </c>
      <c r="C164" s="1" t="e">
        <f t="shared" si="3"/>
        <v>#REF!</v>
      </c>
    </row>
    <row r="165" spans="1:3">
      <c r="A165" s="1" t="e">
        <f>#REF!</f>
        <v>#REF!</v>
      </c>
      <c r="B165" s="1" t="s">
        <v>95</v>
      </c>
      <c r="C165" s="1" t="e">
        <f t="shared" si="3"/>
        <v>#REF!</v>
      </c>
    </row>
    <row r="166" spans="1:3">
      <c r="A166" s="1" t="e">
        <f>#REF!</f>
        <v>#REF!</v>
      </c>
      <c r="B166" s="1" t="s">
        <v>95</v>
      </c>
      <c r="C166" s="1" t="e">
        <f t="shared" si="3"/>
        <v>#REF!</v>
      </c>
    </row>
    <row r="167" spans="1:3">
      <c r="A167" s="1" t="e">
        <f>#REF!</f>
        <v>#REF!</v>
      </c>
      <c r="B167" s="1" t="s">
        <v>95</v>
      </c>
      <c r="C167" s="1" t="e">
        <f t="shared" si="3"/>
        <v>#REF!</v>
      </c>
    </row>
    <row r="168" spans="1:3">
      <c r="A168" s="1" t="e">
        <f>#REF!</f>
        <v>#REF!</v>
      </c>
      <c r="B168" s="1" t="s">
        <v>95</v>
      </c>
      <c r="C168" s="1" t="e">
        <f t="shared" si="3"/>
        <v>#REF!</v>
      </c>
    </row>
    <row r="169" spans="1:3">
      <c r="A169" s="1" t="e">
        <f>#REF!</f>
        <v>#REF!</v>
      </c>
      <c r="B169" s="1" t="s">
        <v>95</v>
      </c>
      <c r="C169" s="1" t="e">
        <f t="shared" si="3"/>
        <v>#REF!</v>
      </c>
    </row>
    <row r="170" spans="1:3">
      <c r="A170" s="1" t="e">
        <f>#REF!</f>
        <v>#REF!</v>
      </c>
      <c r="B170" s="1" t="s">
        <v>95</v>
      </c>
      <c r="C170" s="1" t="e">
        <f t="shared" si="3"/>
        <v>#REF!</v>
      </c>
    </row>
    <row r="171" spans="1:3">
      <c r="A171" s="1" t="e">
        <f>#REF!</f>
        <v>#REF!</v>
      </c>
      <c r="B171" s="1" t="s">
        <v>95</v>
      </c>
      <c r="C171" s="1" t="e">
        <f t="shared" si="3"/>
        <v>#REF!</v>
      </c>
    </row>
    <row r="172" spans="1:3">
      <c r="A172" s="1" t="e">
        <f>#REF!</f>
        <v>#REF!</v>
      </c>
      <c r="B172" s="1" t="s">
        <v>95</v>
      </c>
      <c r="C172" s="1" t="e">
        <f t="shared" si="3"/>
        <v>#REF!</v>
      </c>
    </row>
    <row r="173" spans="1:3">
      <c r="A173" s="1" t="e">
        <f>#REF!</f>
        <v>#REF!</v>
      </c>
      <c r="B173" s="1" t="s">
        <v>95</v>
      </c>
      <c r="C173" s="1" t="e">
        <f t="shared" si="3"/>
        <v>#REF!</v>
      </c>
    </row>
    <row r="174" spans="1:3">
      <c r="A174" s="1" t="e">
        <f>#REF!</f>
        <v>#REF!</v>
      </c>
      <c r="B174" s="1" t="s">
        <v>95</v>
      </c>
      <c r="C174" s="1" t="e">
        <f t="shared" si="3"/>
        <v>#REF!</v>
      </c>
    </row>
    <row r="175" spans="1:3">
      <c r="A175" s="1" t="e">
        <f>#REF!</f>
        <v>#REF!</v>
      </c>
      <c r="B175" s="1" t="s">
        <v>95</v>
      </c>
      <c r="C175" s="1" t="e">
        <f t="shared" si="3"/>
        <v>#REF!</v>
      </c>
    </row>
    <row r="176" spans="1:3">
      <c r="A176" s="1" t="e">
        <f>#REF!</f>
        <v>#REF!</v>
      </c>
      <c r="B176" s="1" t="s">
        <v>95</v>
      </c>
      <c r="C176" s="1" t="e">
        <f t="shared" si="3"/>
        <v>#REF!</v>
      </c>
    </row>
    <row r="177" spans="1:3">
      <c r="A177" s="1" t="e">
        <f>#REF!</f>
        <v>#REF!</v>
      </c>
      <c r="B177" s="1" t="s">
        <v>95</v>
      </c>
      <c r="C177" s="1" t="e">
        <f t="shared" si="3"/>
        <v>#REF!</v>
      </c>
    </row>
    <row r="178" spans="1:3">
      <c r="A178" s="1" t="e">
        <f>#REF!</f>
        <v>#REF!</v>
      </c>
      <c r="B178" s="1" t="s">
        <v>95</v>
      </c>
      <c r="C178" s="1" t="e">
        <f t="shared" si="3"/>
        <v>#REF!</v>
      </c>
    </row>
    <row r="179" spans="1:3">
      <c r="A179" s="1" t="e">
        <f>#REF!</f>
        <v>#REF!</v>
      </c>
      <c r="B179" s="1" t="s">
        <v>95</v>
      </c>
      <c r="C179" s="1" t="e">
        <f t="shared" si="3"/>
        <v>#REF!</v>
      </c>
    </row>
    <row r="180" spans="1:3">
      <c r="A180" s="1" t="e">
        <f>#REF!</f>
        <v>#REF!</v>
      </c>
      <c r="B180" s="1" t="s">
        <v>95</v>
      </c>
      <c r="C180" s="1" t="e">
        <f t="shared" si="3"/>
        <v>#REF!</v>
      </c>
    </row>
    <row r="181" spans="1:3">
      <c r="A181" s="1" t="e">
        <f>#REF!</f>
        <v>#REF!</v>
      </c>
      <c r="B181" s="1" t="s">
        <v>95</v>
      </c>
      <c r="C181" s="1" t="e">
        <f t="shared" si="3"/>
        <v>#REF!</v>
      </c>
    </row>
    <row r="182" spans="1:3">
      <c r="A182" s="1" t="e">
        <f>#REF!</f>
        <v>#REF!</v>
      </c>
      <c r="B182" s="1" t="s">
        <v>95</v>
      </c>
      <c r="C182" s="1" t="e">
        <f t="shared" si="3"/>
        <v>#REF!</v>
      </c>
    </row>
    <row r="183" spans="1:3">
      <c r="A183" s="1" t="e">
        <f>#REF!</f>
        <v>#REF!</v>
      </c>
      <c r="B183" s="1" t="s">
        <v>95</v>
      </c>
      <c r="C183" s="1" t="e">
        <f t="shared" si="3"/>
        <v>#REF!</v>
      </c>
    </row>
    <row r="184" spans="1:3">
      <c r="A184" s="1" t="e">
        <f>#REF!</f>
        <v>#REF!</v>
      </c>
      <c r="B184" s="1" t="s">
        <v>95</v>
      </c>
      <c r="C184" s="1" t="e">
        <f t="shared" si="3"/>
        <v>#REF!</v>
      </c>
    </row>
    <row r="185" spans="1:3">
      <c r="A185" s="1" t="e">
        <f>#REF!</f>
        <v>#REF!</v>
      </c>
      <c r="B185" s="1" t="s">
        <v>95</v>
      </c>
      <c r="C185" s="1" t="e">
        <f t="shared" si="3"/>
        <v>#REF!</v>
      </c>
    </row>
    <row r="186" spans="1:3">
      <c r="A186" s="1" t="e">
        <f>#REF!</f>
        <v>#REF!</v>
      </c>
      <c r="B186" s="1" t="s">
        <v>95</v>
      </c>
      <c r="C186" s="1" t="e">
        <f t="shared" si="3"/>
        <v>#REF!</v>
      </c>
    </row>
    <row r="187" spans="1:3">
      <c r="A187" s="1" t="e">
        <f>#REF!</f>
        <v>#REF!</v>
      </c>
      <c r="B187" s="1" t="s">
        <v>95</v>
      </c>
      <c r="C187" s="1" t="e">
        <f t="shared" si="3"/>
        <v>#REF!</v>
      </c>
    </row>
    <row r="188" spans="1:3">
      <c r="A188" s="1" t="e">
        <f>#REF!</f>
        <v>#REF!</v>
      </c>
      <c r="B188" s="1" t="s">
        <v>95</v>
      </c>
      <c r="C188" s="1" t="e">
        <f t="shared" si="3"/>
        <v>#REF!</v>
      </c>
    </row>
    <row r="189" spans="1:3">
      <c r="A189" s="1" t="e">
        <f>#REF!</f>
        <v>#REF!</v>
      </c>
      <c r="B189" s="1" t="s">
        <v>95</v>
      </c>
      <c r="C189" s="1" t="e">
        <f t="shared" si="3"/>
        <v>#REF!</v>
      </c>
    </row>
    <row r="190" spans="1:3">
      <c r="A190" s="1" t="e">
        <f>#REF!</f>
        <v>#REF!</v>
      </c>
      <c r="B190" s="1" t="s">
        <v>95</v>
      </c>
      <c r="C190" s="1" t="e">
        <f t="shared" si="3"/>
        <v>#REF!</v>
      </c>
    </row>
    <row r="191" spans="1:3">
      <c r="A191" s="1" t="e">
        <f>#REF!</f>
        <v>#REF!</v>
      </c>
      <c r="B191" s="1" t="s">
        <v>95</v>
      </c>
      <c r="C191" s="1" t="e">
        <f t="shared" si="3"/>
        <v>#REF!</v>
      </c>
    </row>
    <row r="192" spans="1:3">
      <c r="A192" s="1" t="e">
        <f>#REF!</f>
        <v>#REF!</v>
      </c>
      <c r="B192" s="1" t="s">
        <v>95</v>
      </c>
      <c r="C192" s="1" t="e">
        <f t="shared" si="3"/>
        <v>#REF!</v>
      </c>
    </row>
    <row r="193" spans="1:3">
      <c r="A193" s="1" t="e">
        <f>#REF!</f>
        <v>#REF!</v>
      </c>
      <c r="B193" s="1" t="s">
        <v>95</v>
      </c>
      <c r="C193" s="1" t="e">
        <f t="shared" si="3"/>
        <v>#REF!</v>
      </c>
    </row>
    <row r="194" spans="1:3">
      <c r="A194" s="1" t="e">
        <f>#REF!</f>
        <v>#REF!</v>
      </c>
      <c r="B194" s="1" t="s">
        <v>95</v>
      </c>
      <c r="C194" s="1" t="e">
        <f t="shared" ref="C194:C257" si="4">IF(B194=" "," ",IF(B194="MAD",A194," "))</f>
        <v>#REF!</v>
      </c>
    </row>
    <row r="195" spans="1:3">
      <c r="A195" s="1" t="e">
        <f>#REF!</f>
        <v>#REF!</v>
      </c>
      <c r="B195" s="1" t="s">
        <v>95</v>
      </c>
      <c r="C195" s="1" t="e">
        <f t="shared" si="4"/>
        <v>#REF!</v>
      </c>
    </row>
    <row r="196" spans="1:3">
      <c r="A196" s="1" t="e">
        <f>#REF!</f>
        <v>#REF!</v>
      </c>
      <c r="B196" s="1" t="s">
        <v>95</v>
      </c>
      <c r="C196" s="1" t="e">
        <f t="shared" si="4"/>
        <v>#REF!</v>
      </c>
    </row>
    <row r="197" spans="1:3">
      <c r="A197" s="1" t="e">
        <f>#REF!</f>
        <v>#REF!</v>
      </c>
      <c r="B197" s="1" t="s">
        <v>95</v>
      </c>
      <c r="C197" s="1" t="e">
        <f t="shared" si="4"/>
        <v>#REF!</v>
      </c>
    </row>
    <row r="198" spans="1:3">
      <c r="A198" s="1" t="e">
        <f>#REF!</f>
        <v>#REF!</v>
      </c>
      <c r="B198" s="1" t="s">
        <v>95</v>
      </c>
      <c r="C198" s="1" t="e">
        <f t="shared" si="4"/>
        <v>#REF!</v>
      </c>
    </row>
    <row r="199" spans="1:3">
      <c r="A199" s="1" t="e">
        <f>#REF!</f>
        <v>#REF!</v>
      </c>
      <c r="B199" s="1" t="s">
        <v>95</v>
      </c>
      <c r="C199" s="1" t="e">
        <f t="shared" si="4"/>
        <v>#REF!</v>
      </c>
    </row>
    <row r="200" spans="1:3">
      <c r="A200" s="1" t="e">
        <f>#REF!</f>
        <v>#REF!</v>
      </c>
      <c r="B200" s="1" t="s">
        <v>95</v>
      </c>
      <c r="C200" s="1" t="e">
        <f t="shared" si="4"/>
        <v>#REF!</v>
      </c>
    </row>
    <row r="201" spans="1:3">
      <c r="A201" s="1" t="e">
        <f>#REF!</f>
        <v>#REF!</v>
      </c>
      <c r="B201" s="1" t="s">
        <v>95</v>
      </c>
      <c r="C201" s="1" t="e">
        <f t="shared" si="4"/>
        <v>#REF!</v>
      </c>
    </row>
    <row r="202" spans="1:3">
      <c r="A202" s="1" t="e">
        <f>#REF!</f>
        <v>#REF!</v>
      </c>
      <c r="B202" s="1" t="s">
        <v>95</v>
      </c>
      <c r="C202" s="1" t="e">
        <f t="shared" si="4"/>
        <v>#REF!</v>
      </c>
    </row>
    <row r="203" spans="1:3">
      <c r="A203" s="1" t="e">
        <f>#REF!</f>
        <v>#REF!</v>
      </c>
      <c r="B203" s="1" t="s">
        <v>95</v>
      </c>
      <c r="C203" s="1" t="e">
        <f t="shared" si="4"/>
        <v>#REF!</v>
      </c>
    </row>
    <row r="204" spans="1:3">
      <c r="A204" s="1" t="e">
        <f>#REF!</f>
        <v>#REF!</v>
      </c>
      <c r="B204" s="1" t="s">
        <v>95</v>
      </c>
      <c r="C204" s="1" t="e">
        <f t="shared" si="4"/>
        <v>#REF!</v>
      </c>
    </row>
    <row r="205" spans="1:3">
      <c r="A205" s="1" t="e">
        <f>#REF!</f>
        <v>#REF!</v>
      </c>
      <c r="B205" s="1" t="s">
        <v>95</v>
      </c>
      <c r="C205" s="1" t="e">
        <f t="shared" si="4"/>
        <v>#REF!</v>
      </c>
    </row>
    <row r="206" spans="1:3">
      <c r="A206" s="1" t="e">
        <f>#REF!</f>
        <v>#REF!</v>
      </c>
      <c r="B206" s="1" t="s">
        <v>95</v>
      </c>
      <c r="C206" s="1" t="e">
        <f t="shared" si="4"/>
        <v>#REF!</v>
      </c>
    </row>
    <row r="207" spans="1:3">
      <c r="A207" s="1" t="e">
        <f>#REF!</f>
        <v>#REF!</v>
      </c>
      <c r="B207" s="1" t="s">
        <v>95</v>
      </c>
      <c r="C207" s="1" t="e">
        <f t="shared" si="4"/>
        <v>#REF!</v>
      </c>
    </row>
    <row r="208" spans="1:3">
      <c r="A208" s="1" t="e">
        <f>#REF!</f>
        <v>#REF!</v>
      </c>
      <c r="B208" s="1" t="s">
        <v>95</v>
      </c>
      <c r="C208" s="1" t="e">
        <f t="shared" si="4"/>
        <v>#REF!</v>
      </c>
    </row>
    <row r="209" spans="1:3">
      <c r="A209" s="1" t="e">
        <f>#REF!</f>
        <v>#REF!</v>
      </c>
      <c r="B209" s="1" t="s">
        <v>95</v>
      </c>
      <c r="C209" s="1" t="e">
        <f t="shared" si="4"/>
        <v>#REF!</v>
      </c>
    </row>
    <row r="210" spans="1:3">
      <c r="A210" s="1" t="e">
        <f>#REF!</f>
        <v>#REF!</v>
      </c>
      <c r="B210" s="1" t="s">
        <v>95</v>
      </c>
      <c r="C210" s="1" t="e">
        <f t="shared" si="4"/>
        <v>#REF!</v>
      </c>
    </row>
    <row r="211" spans="1:3">
      <c r="A211" s="1" t="e">
        <f>#REF!</f>
        <v>#REF!</v>
      </c>
      <c r="B211" s="1" t="s">
        <v>95</v>
      </c>
      <c r="C211" s="1" t="e">
        <f t="shared" si="4"/>
        <v>#REF!</v>
      </c>
    </row>
    <row r="212" spans="1:3">
      <c r="A212" s="1" t="e">
        <f>#REF!</f>
        <v>#REF!</v>
      </c>
      <c r="B212" s="1" t="s">
        <v>95</v>
      </c>
      <c r="C212" s="1" t="e">
        <f t="shared" si="4"/>
        <v>#REF!</v>
      </c>
    </row>
    <row r="213" spans="1:3">
      <c r="A213" s="1" t="e">
        <f>#REF!</f>
        <v>#REF!</v>
      </c>
      <c r="B213" s="1" t="s">
        <v>95</v>
      </c>
      <c r="C213" s="1" t="e">
        <f t="shared" si="4"/>
        <v>#REF!</v>
      </c>
    </row>
    <row r="214" spans="1:3">
      <c r="A214" s="1" t="e">
        <f>#REF!</f>
        <v>#REF!</v>
      </c>
      <c r="B214" s="1" t="s">
        <v>95</v>
      </c>
      <c r="C214" s="1" t="e">
        <f t="shared" si="4"/>
        <v>#REF!</v>
      </c>
    </row>
    <row r="215" spans="1:3">
      <c r="A215" s="1" t="e">
        <f>#REF!</f>
        <v>#REF!</v>
      </c>
      <c r="B215" s="1" t="s">
        <v>95</v>
      </c>
      <c r="C215" s="1" t="e">
        <f t="shared" si="4"/>
        <v>#REF!</v>
      </c>
    </row>
    <row r="216" spans="1:3">
      <c r="A216" s="1" t="e">
        <f>#REF!</f>
        <v>#REF!</v>
      </c>
      <c r="B216" s="1" t="s">
        <v>95</v>
      </c>
      <c r="C216" s="1" t="e">
        <f t="shared" si="4"/>
        <v>#REF!</v>
      </c>
    </row>
    <row r="217" spans="1:3">
      <c r="A217" s="1" t="e">
        <f>#REF!</f>
        <v>#REF!</v>
      </c>
      <c r="B217" s="1" t="s">
        <v>95</v>
      </c>
      <c r="C217" s="1" t="e">
        <f t="shared" si="4"/>
        <v>#REF!</v>
      </c>
    </row>
    <row r="218" spans="1:3">
      <c r="A218" s="1" t="e">
        <f>#REF!</f>
        <v>#REF!</v>
      </c>
      <c r="B218" s="1" t="s">
        <v>95</v>
      </c>
      <c r="C218" s="1" t="e">
        <f t="shared" si="4"/>
        <v>#REF!</v>
      </c>
    </row>
    <row r="219" spans="1:3">
      <c r="A219" s="1" t="e">
        <f>#REF!</f>
        <v>#REF!</v>
      </c>
      <c r="B219" s="1" t="s">
        <v>95</v>
      </c>
      <c r="C219" s="1" t="e">
        <f t="shared" si="4"/>
        <v>#REF!</v>
      </c>
    </row>
    <row r="220" spans="1:3">
      <c r="A220" s="1" t="e">
        <f>#REF!</f>
        <v>#REF!</v>
      </c>
      <c r="B220" s="1" t="s">
        <v>95</v>
      </c>
      <c r="C220" s="1" t="e">
        <f t="shared" si="4"/>
        <v>#REF!</v>
      </c>
    </row>
    <row r="221" spans="1:3">
      <c r="A221" s="1" t="e">
        <f>#REF!</f>
        <v>#REF!</v>
      </c>
      <c r="B221" s="1" t="s">
        <v>95</v>
      </c>
      <c r="C221" s="1" t="e">
        <f t="shared" si="4"/>
        <v>#REF!</v>
      </c>
    </row>
    <row r="222" spans="1:3">
      <c r="A222" s="1" t="e">
        <f>#REF!</f>
        <v>#REF!</v>
      </c>
      <c r="B222" s="1" t="s">
        <v>95</v>
      </c>
      <c r="C222" s="1" t="e">
        <f t="shared" si="4"/>
        <v>#REF!</v>
      </c>
    </row>
    <row r="223" spans="1:3">
      <c r="A223" s="1" t="e">
        <f>#REF!</f>
        <v>#REF!</v>
      </c>
      <c r="B223" s="1" t="s">
        <v>95</v>
      </c>
      <c r="C223" s="1" t="e">
        <f t="shared" si="4"/>
        <v>#REF!</v>
      </c>
    </row>
    <row r="224" spans="1:3">
      <c r="A224" s="1" t="e">
        <f>#REF!</f>
        <v>#REF!</v>
      </c>
      <c r="B224" s="1" t="s">
        <v>95</v>
      </c>
      <c r="C224" s="1" t="e">
        <f t="shared" si="4"/>
        <v>#REF!</v>
      </c>
    </row>
    <row r="225" spans="1:3">
      <c r="A225" s="1" t="e">
        <f>#REF!</f>
        <v>#REF!</v>
      </c>
      <c r="B225" s="1" t="s">
        <v>95</v>
      </c>
      <c r="C225" s="1" t="e">
        <f t="shared" si="4"/>
        <v>#REF!</v>
      </c>
    </row>
    <row r="226" spans="1:3">
      <c r="A226" s="1" t="e">
        <f>#REF!</f>
        <v>#REF!</v>
      </c>
      <c r="B226" s="1" t="s">
        <v>95</v>
      </c>
      <c r="C226" s="1" t="e">
        <f t="shared" si="4"/>
        <v>#REF!</v>
      </c>
    </row>
    <row r="227" spans="1:3">
      <c r="A227" s="1" t="e">
        <f>#REF!</f>
        <v>#REF!</v>
      </c>
      <c r="B227" s="1" t="s">
        <v>95</v>
      </c>
      <c r="C227" s="1" t="e">
        <f t="shared" si="4"/>
        <v>#REF!</v>
      </c>
    </row>
    <row r="228" spans="1:3">
      <c r="A228" s="1" t="e">
        <f>#REF!</f>
        <v>#REF!</v>
      </c>
      <c r="B228" s="1" t="s">
        <v>95</v>
      </c>
      <c r="C228" s="1" t="e">
        <f t="shared" si="4"/>
        <v>#REF!</v>
      </c>
    </row>
    <row r="229" spans="1:3">
      <c r="A229" s="1" t="e">
        <f>#REF!</f>
        <v>#REF!</v>
      </c>
      <c r="B229" s="1" t="s">
        <v>95</v>
      </c>
      <c r="C229" s="1" t="e">
        <f t="shared" si="4"/>
        <v>#REF!</v>
      </c>
    </row>
    <row r="230" spans="1:3">
      <c r="A230" s="1" t="e">
        <f>#REF!</f>
        <v>#REF!</v>
      </c>
      <c r="B230" s="1" t="s">
        <v>95</v>
      </c>
      <c r="C230" s="1" t="e">
        <f t="shared" si="4"/>
        <v>#REF!</v>
      </c>
    </row>
    <row r="231" spans="1:3">
      <c r="A231" s="1" t="e">
        <f>#REF!</f>
        <v>#REF!</v>
      </c>
      <c r="B231" s="1" t="s">
        <v>95</v>
      </c>
      <c r="C231" s="1" t="e">
        <f t="shared" si="4"/>
        <v>#REF!</v>
      </c>
    </row>
    <row r="232" spans="1:3">
      <c r="A232" s="1" t="e">
        <f>#REF!</f>
        <v>#REF!</v>
      </c>
      <c r="B232" s="1" t="s">
        <v>95</v>
      </c>
      <c r="C232" s="1" t="e">
        <f t="shared" si="4"/>
        <v>#REF!</v>
      </c>
    </row>
    <row r="233" spans="1:3">
      <c r="A233" s="1" t="e">
        <f>#REF!</f>
        <v>#REF!</v>
      </c>
      <c r="B233" s="1" t="s">
        <v>95</v>
      </c>
      <c r="C233" s="1" t="e">
        <f t="shared" si="4"/>
        <v>#REF!</v>
      </c>
    </row>
    <row r="234" spans="1:3">
      <c r="A234" s="1" t="e">
        <f>#REF!</f>
        <v>#REF!</v>
      </c>
      <c r="B234" s="1" t="s">
        <v>95</v>
      </c>
      <c r="C234" s="1" t="e">
        <f t="shared" si="4"/>
        <v>#REF!</v>
      </c>
    </row>
    <row r="235" spans="1:3">
      <c r="A235" s="1" t="e">
        <f>#REF!</f>
        <v>#REF!</v>
      </c>
      <c r="B235" s="1" t="s">
        <v>95</v>
      </c>
      <c r="C235" s="1" t="e">
        <f t="shared" si="4"/>
        <v>#REF!</v>
      </c>
    </row>
    <row r="236" spans="1:3">
      <c r="A236" s="1" t="e">
        <f>#REF!</f>
        <v>#REF!</v>
      </c>
      <c r="B236" s="1" t="s">
        <v>95</v>
      </c>
      <c r="C236" s="1" t="e">
        <f t="shared" si="4"/>
        <v>#REF!</v>
      </c>
    </row>
    <row r="237" spans="1:3">
      <c r="A237" s="1" t="e">
        <f>#REF!</f>
        <v>#REF!</v>
      </c>
      <c r="B237" s="1" t="s">
        <v>95</v>
      </c>
      <c r="C237" s="1" t="e">
        <f t="shared" si="4"/>
        <v>#REF!</v>
      </c>
    </row>
    <row r="238" spans="1:3">
      <c r="A238" s="1" t="e">
        <f>#REF!</f>
        <v>#REF!</v>
      </c>
      <c r="B238" s="1" t="s">
        <v>95</v>
      </c>
      <c r="C238" s="1" t="e">
        <f t="shared" si="4"/>
        <v>#REF!</v>
      </c>
    </row>
    <row r="239" spans="1:3">
      <c r="A239" s="1" t="e">
        <f>#REF!</f>
        <v>#REF!</v>
      </c>
      <c r="B239" s="1" t="s">
        <v>95</v>
      </c>
      <c r="C239" s="1" t="e">
        <f t="shared" si="4"/>
        <v>#REF!</v>
      </c>
    </row>
    <row r="240" spans="1:3">
      <c r="A240" s="1" t="e">
        <f>#REF!</f>
        <v>#REF!</v>
      </c>
      <c r="B240" s="1" t="s">
        <v>95</v>
      </c>
      <c r="C240" s="1" t="e">
        <f t="shared" si="4"/>
        <v>#REF!</v>
      </c>
    </row>
    <row r="241" spans="1:3">
      <c r="A241" s="1" t="e">
        <f>#REF!</f>
        <v>#REF!</v>
      </c>
      <c r="B241" s="1" t="s">
        <v>95</v>
      </c>
      <c r="C241" s="1" t="e">
        <f t="shared" si="4"/>
        <v>#REF!</v>
      </c>
    </row>
    <row r="242" spans="1:3">
      <c r="A242" s="1" t="e">
        <f>#REF!</f>
        <v>#REF!</v>
      </c>
      <c r="B242" s="1" t="s">
        <v>95</v>
      </c>
      <c r="C242" s="1" t="e">
        <f t="shared" si="4"/>
        <v>#REF!</v>
      </c>
    </row>
    <row r="243" spans="1:3">
      <c r="A243" s="1" t="e">
        <f>#REF!</f>
        <v>#REF!</v>
      </c>
      <c r="B243" s="1" t="s">
        <v>95</v>
      </c>
      <c r="C243" s="1" t="e">
        <f t="shared" si="4"/>
        <v>#REF!</v>
      </c>
    </row>
    <row r="244" spans="1:3">
      <c r="A244" s="1" t="e">
        <f>#REF!</f>
        <v>#REF!</v>
      </c>
      <c r="B244" s="1" t="s">
        <v>95</v>
      </c>
      <c r="C244" s="1" t="e">
        <f t="shared" si="4"/>
        <v>#REF!</v>
      </c>
    </row>
    <row r="245" spans="1:3">
      <c r="A245" s="1" t="e">
        <f>#REF!</f>
        <v>#REF!</v>
      </c>
      <c r="B245" s="1" t="s">
        <v>95</v>
      </c>
      <c r="C245" s="1" t="e">
        <f t="shared" si="4"/>
        <v>#REF!</v>
      </c>
    </row>
    <row r="246" spans="1:3">
      <c r="A246" s="1" t="e">
        <f>#REF!</f>
        <v>#REF!</v>
      </c>
      <c r="B246" s="1" t="s">
        <v>95</v>
      </c>
      <c r="C246" s="1" t="e">
        <f t="shared" si="4"/>
        <v>#REF!</v>
      </c>
    </row>
    <row r="247" spans="1:3">
      <c r="A247" s="1" t="e">
        <f>#REF!</f>
        <v>#REF!</v>
      </c>
      <c r="B247" s="1" t="s">
        <v>95</v>
      </c>
      <c r="C247" s="1" t="e">
        <f t="shared" si="4"/>
        <v>#REF!</v>
      </c>
    </row>
    <row r="248" spans="1:3">
      <c r="A248" s="1" t="e">
        <f>#REF!</f>
        <v>#REF!</v>
      </c>
      <c r="B248" s="1" t="s">
        <v>95</v>
      </c>
      <c r="C248" s="1" t="e">
        <f t="shared" si="4"/>
        <v>#REF!</v>
      </c>
    </row>
    <row r="249" spans="1:3">
      <c r="A249" s="1" t="e">
        <f>#REF!</f>
        <v>#REF!</v>
      </c>
      <c r="B249" s="1" t="s">
        <v>95</v>
      </c>
      <c r="C249" s="1" t="e">
        <f t="shared" si="4"/>
        <v>#REF!</v>
      </c>
    </row>
    <row r="250" spans="1:3">
      <c r="A250" s="1" t="e">
        <f>#REF!</f>
        <v>#REF!</v>
      </c>
      <c r="B250" s="1" t="s">
        <v>95</v>
      </c>
      <c r="C250" s="1" t="e">
        <f t="shared" si="4"/>
        <v>#REF!</v>
      </c>
    </row>
    <row r="251" spans="1:3">
      <c r="A251" s="1" t="e">
        <f>#REF!</f>
        <v>#REF!</v>
      </c>
      <c r="B251" s="1" t="s">
        <v>95</v>
      </c>
      <c r="C251" s="1" t="e">
        <f t="shared" si="4"/>
        <v>#REF!</v>
      </c>
    </row>
    <row r="252" spans="1:3">
      <c r="A252" s="1" t="e">
        <f>#REF!</f>
        <v>#REF!</v>
      </c>
      <c r="B252" s="1" t="s">
        <v>95</v>
      </c>
      <c r="C252" s="1" t="e">
        <f t="shared" si="4"/>
        <v>#REF!</v>
      </c>
    </row>
    <row r="253" spans="1:3">
      <c r="A253" s="1" t="e">
        <f>#REF!</f>
        <v>#REF!</v>
      </c>
      <c r="B253" s="1" t="s">
        <v>95</v>
      </c>
      <c r="C253" s="1" t="e">
        <f t="shared" si="4"/>
        <v>#REF!</v>
      </c>
    </row>
    <row r="254" spans="1:3">
      <c r="A254" s="1" t="e">
        <f>#REF!</f>
        <v>#REF!</v>
      </c>
      <c r="B254" s="1" t="s">
        <v>95</v>
      </c>
      <c r="C254" s="1" t="e">
        <f t="shared" si="4"/>
        <v>#REF!</v>
      </c>
    </row>
    <row r="255" spans="1:3">
      <c r="A255" s="1" t="e">
        <f>#REF!</f>
        <v>#REF!</v>
      </c>
      <c r="B255" s="1" t="s">
        <v>95</v>
      </c>
      <c r="C255" s="1" t="e">
        <f t="shared" si="4"/>
        <v>#REF!</v>
      </c>
    </row>
    <row r="256" spans="1:3">
      <c r="A256" s="1" t="e">
        <f>#REF!</f>
        <v>#REF!</v>
      </c>
      <c r="B256" s="1" t="s">
        <v>95</v>
      </c>
      <c r="C256" s="1" t="e">
        <f t="shared" si="4"/>
        <v>#REF!</v>
      </c>
    </row>
    <row r="257" spans="1:3">
      <c r="A257" s="1" t="e">
        <f>#REF!</f>
        <v>#REF!</v>
      </c>
      <c r="B257" s="1" t="s">
        <v>95</v>
      </c>
      <c r="C257" s="1" t="e">
        <f t="shared" si="4"/>
        <v>#REF!</v>
      </c>
    </row>
    <row r="258" spans="1:3">
      <c r="A258" s="1" t="e">
        <f>#REF!</f>
        <v>#REF!</v>
      </c>
      <c r="B258" s="1" t="s">
        <v>95</v>
      </c>
      <c r="C258" s="1" t="e">
        <f t="shared" ref="C258:C321" si="5">IF(B258=" "," ",IF(B258="MAD",A258," "))</f>
        <v>#REF!</v>
      </c>
    </row>
    <row r="259" spans="1:3">
      <c r="A259" s="1" t="e">
        <f>#REF!</f>
        <v>#REF!</v>
      </c>
      <c r="B259" s="1" t="s">
        <v>95</v>
      </c>
      <c r="C259" s="1" t="e">
        <f t="shared" si="5"/>
        <v>#REF!</v>
      </c>
    </row>
    <row r="260" spans="1:3">
      <c r="A260" s="1" t="e">
        <f>#REF!</f>
        <v>#REF!</v>
      </c>
      <c r="B260" s="1" t="s">
        <v>95</v>
      </c>
      <c r="C260" s="1" t="e">
        <f t="shared" si="5"/>
        <v>#REF!</v>
      </c>
    </row>
    <row r="261" spans="1:3">
      <c r="A261" s="1" t="e">
        <f>#REF!</f>
        <v>#REF!</v>
      </c>
      <c r="B261" s="1" t="s">
        <v>95</v>
      </c>
      <c r="C261" s="1" t="e">
        <f t="shared" si="5"/>
        <v>#REF!</v>
      </c>
    </row>
    <row r="262" spans="1:3">
      <c r="A262" s="1" t="e">
        <f>#REF!</f>
        <v>#REF!</v>
      </c>
      <c r="B262" s="1" t="s">
        <v>95</v>
      </c>
      <c r="C262" s="1" t="e">
        <f t="shared" si="5"/>
        <v>#REF!</v>
      </c>
    </row>
    <row r="263" spans="1:3">
      <c r="A263" s="1" t="e">
        <f>#REF!</f>
        <v>#REF!</v>
      </c>
      <c r="B263" s="1" t="s">
        <v>95</v>
      </c>
      <c r="C263" s="1" t="e">
        <f t="shared" si="5"/>
        <v>#REF!</v>
      </c>
    </row>
    <row r="264" spans="1:3">
      <c r="A264" s="1" t="e">
        <f>#REF!</f>
        <v>#REF!</v>
      </c>
      <c r="B264" s="1" t="s">
        <v>95</v>
      </c>
      <c r="C264" s="1" t="e">
        <f t="shared" si="5"/>
        <v>#REF!</v>
      </c>
    </row>
    <row r="265" spans="1:3">
      <c r="A265" s="1" t="e">
        <f>#REF!</f>
        <v>#REF!</v>
      </c>
      <c r="B265" s="1" t="s">
        <v>95</v>
      </c>
      <c r="C265" s="1" t="e">
        <f t="shared" si="5"/>
        <v>#REF!</v>
      </c>
    </row>
    <row r="266" spans="1:3">
      <c r="A266" s="1" t="e">
        <f>#REF!</f>
        <v>#REF!</v>
      </c>
      <c r="B266" s="1" t="s">
        <v>95</v>
      </c>
      <c r="C266" s="1" t="e">
        <f t="shared" si="5"/>
        <v>#REF!</v>
      </c>
    </row>
    <row r="267" spans="1:3">
      <c r="A267" s="1" t="e">
        <f>#REF!</f>
        <v>#REF!</v>
      </c>
      <c r="B267" s="1" t="s">
        <v>95</v>
      </c>
      <c r="C267" s="1" t="e">
        <f t="shared" si="5"/>
        <v>#REF!</v>
      </c>
    </row>
    <row r="268" spans="1:3">
      <c r="A268" s="1" t="e">
        <f>#REF!</f>
        <v>#REF!</v>
      </c>
      <c r="B268" s="1" t="s">
        <v>95</v>
      </c>
      <c r="C268" s="1" t="e">
        <f t="shared" si="5"/>
        <v>#REF!</v>
      </c>
    </row>
    <row r="269" spans="1:3">
      <c r="A269" s="1" t="e">
        <f>#REF!</f>
        <v>#REF!</v>
      </c>
      <c r="B269" s="1" t="s">
        <v>95</v>
      </c>
      <c r="C269" s="1" t="e">
        <f t="shared" si="5"/>
        <v>#REF!</v>
      </c>
    </row>
    <row r="270" spans="1:3">
      <c r="A270" s="1" t="e">
        <f>#REF!</f>
        <v>#REF!</v>
      </c>
      <c r="B270" s="1" t="s">
        <v>95</v>
      </c>
      <c r="C270" s="1" t="e">
        <f t="shared" si="5"/>
        <v>#REF!</v>
      </c>
    </row>
    <row r="271" spans="1:3">
      <c r="A271" s="1" t="e">
        <f>#REF!</f>
        <v>#REF!</v>
      </c>
      <c r="B271" s="1" t="s">
        <v>95</v>
      </c>
      <c r="C271" s="1" t="e">
        <f t="shared" si="5"/>
        <v>#REF!</v>
      </c>
    </row>
    <row r="272" spans="1:3">
      <c r="A272" s="1" t="e">
        <f>#REF!</f>
        <v>#REF!</v>
      </c>
      <c r="B272" s="1" t="s">
        <v>95</v>
      </c>
      <c r="C272" s="1" t="e">
        <f t="shared" si="5"/>
        <v>#REF!</v>
      </c>
    </row>
    <row r="273" spans="1:3">
      <c r="A273" s="1" t="e">
        <f>#REF!</f>
        <v>#REF!</v>
      </c>
      <c r="B273" s="1" t="s">
        <v>95</v>
      </c>
      <c r="C273" s="1" t="e">
        <f t="shared" si="5"/>
        <v>#REF!</v>
      </c>
    </row>
    <row r="274" spans="1:3">
      <c r="A274" s="1" t="e">
        <f>#REF!</f>
        <v>#REF!</v>
      </c>
      <c r="B274" s="1" t="s">
        <v>95</v>
      </c>
      <c r="C274" s="1" t="e">
        <f t="shared" si="5"/>
        <v>#REF!</v>
      </c>
    </row>
    <row r="275" spans="1:3">
      <c r="A275" s="1" t="e">
        <f>#REF!</f>
        <v>#REF!</v>
      </c>
      <c r="B275" s="1" t="s">
        <v>95</v>
      </c>
      <c r="C275" s="1" t="e">
        <f t="shared" si="5"/>
        <v>#REF!</v>
      </c>
    </row>
    <row r="276" spans="1:3">
      <c r="A276" s="1" t="e">
        <f>#REF!</f>
        <v>#REF!</v>
      </c>
      <c r="B276" s="1" t="s">
        <v>95</v>
      </c>
      <c r="C276" s="1" t="e">
        <f t="shared" si="5"/>
        <v>#REF!</v>
      </c>
    </row>
    <row r="277" spans="1:3">
      <c r="A277" s="1" t="e">
        <f>#REF!</f>
        <v>#REF!</v>
      </c>
      <c r="B277" s="1" t="s">
        <v>95</v>
      </c>
      <c r="C277" s="1" t="e">
        <f t="shared" si="5"/>
        <v>#REF!</v>
      </c>
    </row>
    <row r="278" spans="1:3">
      <c r="A278" s="1" t="e">
        <f>#REF!</f>
        <v>#REF!</v>
      </c>
      <c r="B278" s="1" t="s">
        <v>95</v>
      </c>
      <c r="C278" s="1" t="e">
        <f t="shared" si="5"/>
        <v>#REF!</v>
      </c>
    </row>
    <row r="279" spans="1:3">
      <c r="A279" s="1" t="e">
        <f>#REF!</f>
        <v>#REF!</v>
      </c>
      <c r="B279" s="1" t="s">
        <v>95</v>
      </c>
      <c r="C279" s="1" t="e">
        <f t="shared" si="5"/>
        <v>#REF!</v>
      </c>
    </row>
    <row r="280" spans="1:3">
      <c r="A280" s="1" t="e">
        <f>#REF!</f>
        <v>#REF!</v>
      </c>
      <c r="B280" s="1" t="s">
        <v>95</v>
      </c>
      <c r="C280" s="1" t="e">
        <f t="shared" si="5"/>
        <v>#REF!</v>
      </c>
    </row>
    <row r="281" spans="1:3">
      <c r="A281" s="1" t="e">
        <f>#REF!</f>
        <v>#REF!</v>
      </c>
      <c r="B281" s="1" t="s">
        <v>95</v>
      </c>
      <c r="C281" s="1" t="e">
        <f t="shared" si="5"/>
        <v>#REF!</v>
      </c>
    </row>
    <row r="282" spans="1:3">
      <c r="A282" s="1" t="e">
        <f>#REF!</f>
        <v>#REF!</v>
      </c>
      <c r="B282" s="1" t="s">
        <v>95</v>
      </c>
      <c r="C282" s="1" t="e">
        <f t="shared" si="5"/>
        <v>#REF!</v>
      </c>
    </row>
    <row r="283" spans="1:3">
      <c r="A283" s="1" t="e">
        <f>#REF!</f>
        <v>#REF!</v>
      </c>
      <c r="B283" s="1" t="s">
        <v>95</v>
      </c>
      <c r="C283" s="1" t="e">
        <f t="shared" si="5"/>
        <v>#REF!</v>
      </c>
    </row>
    <row r="284" spans="1:3">
      <c r="A284" s="1" t="e">
        <f>#REF!</f>
        <v>#REF!</v>
      </c>
      <c r="B284" s="1" t="s">
        <v>95</v>
      </c>
      <c r="C284" s="1" t="e">
        <f t="shared" si="5"/>
        <v>#REF!</v>
      </c>
    </row>
    <row r="285" spans="1:3">
      <c r="A285" s="1" t="e">
        <f>#REF!</f>
        <v>#REF!</v>
      </c>
      <c r="B285" s="1" t="s">
        <v>95</v>
      </c>
      <c r="C285" s="1" t="e">
        <f t="shared" si="5"/>
        <v>#REF!</v>
      </c>
    </row>
    <row r="286" spans="1:3">
      <c r="A286" s="1" t="e">
        <f>#REF!</f>
        <v>#REF!</v>
      </c>
      <c r="B286" s="1" t="s">
        <v>95</v>
      </c>
      <c r="C286" s="1" t="e">
        <f t="shared" si="5"/>
        <v>#REF!</v>
      </c>
    </row>
    <row r="287" spans="1:3">
      <c r="A287" s="1" t="e">
        <f>#REF!</f>
        <v>#REF!</v>
      </c>
      <c r="B287" s="1" t="s">
        <v>95</v>
      </c>
      <c r="C287" s="1" t="e">
        <f t="shared" si="5"/>
        <v>#REF!</v>
      </c>
    </row>
    <row r="288" spans="1:3">
      <c r="A288" s="1" t="e">
        <f>#REF!</f>
        <v>#REF!</v>
      </c>
      <c r="B288" s="1" t="s">
        <v>95</v>
      </c>
      <c r="C288" s="1" t="e">
        <f t="shared" si="5"/>
        <v>#REF!</v>
      </c>
    </row>
    <row r="289" spans="1:3">
      <c r="A289" s="1" t="e">
        <f>#REF!</f>
        <v>#REF!</v>
      </c>
      <c r="B289" s="1" t="s">
        <v>95</v>
      </c>
      <c r="C289" s="1" t="e">
        <f t="shared" si="5"/>
        <v>#REF!</v>
      </c>
    </row>
    <row r="290" spans="1:3">
      <c r="A290" s="1" t="e">
        <f>#REF!</f>
        <v>#REF!</v>
      </c>
      <c r="B290" s="1" t="s">
        <v>95</v>
      </c>
      <c r="C290" s="1" t="e">
        <f t="shared" si="5"/>
        <v>#REF!</v>
      </c>
    </row>
    <row r="291" spans="1:3">
      <c r="A291" s="1" t="e">
        <f>#REF!</f>
        <v>#REF!</v>
      </c>
      <c r="B291" s="1" t="s">
        <v>95</v>
      </c>
      <c r="C291" s="1" t="e">
        <f t="shared" si="5"/>
        <v>#REF!</v>
      </c>
    </row>
    <row r="292" spans="1:3">
      <c r="A292" s="1" t="e">
        <f>#REF!</f>
        <v>#REF!</v>
      </c>
      <c r="B292" s="1" t="s">
        <v>95</v>
      </c>
      <c r="C292" s="1" t="e">
        <f t="shared" si="5"/>
        <v>#REF!</v>
      </c>
    </row>
    <row r="293" spans="1:3">
      <c r="A293" s="1" t="e">
        <f>#REF!</f>
        <v>#REF!</v>
      </c>
      <c r="B293" s="1" t="s">
        <v>95</v>
      </c>
      <c r="C293" s="1" t="e">
        <f t="shared" si="5"/>
        <v>#REF!</v>
      </c>
    </row>
    <row r="294" spans="1:3">
      <c r="A294" s="1" t="e">
        <f>#REF!</f>
        <v>#REF!</v>
      </c>
      <c r="B294" s="1" t="s">
        <v>95</v>
      </c>
      <c r="C294" s="1" t="e">
        <f t="shared" si="5"/>
        <v>#REF!</v>
      </c>
    </row>
    <row r="295" spans="1:3">
      <c r="A295" s="1" t="e">
        <f>#REF!</f>
        <v>#REF!</v>
      </c>
      <c r="B295" s="1" t="s">
        <v>95</v>
      </c>
      <c r="C295" s="1" t="e">
        <f t="shared" si="5"/>
        <v>#REF!</v>
      </c>
    </row>
    <row r="296" spans="1:3">
      <c r="A296" s="1" t="e">
        <f>#REF!</f>
        <v>#REF!</v>
      </c>
      <c r="B296" s="1" t="s">
        <v>95</v>
      </c>
      <c r="C296" s="1" t="e">
        <f t="shared" si="5"/>
        <v>#REF!</v>
      </c>
    </row>
    <row r="297" spans="1:3">
      <c r="A297" s="1" t="e">
        <f>#REF!</f>
        <v>#REF!</v>
      </c>
      <c r="B297" s="1" t="s">
        <v>95</v>
      </c>
      <c r="C297" s="1" t="e">
        <f t="shared" si="5"/>
        <v>#REF!</v>
      </c>
    </row>
    <row r="298" spans="1:3">
      <c r="A298" s="1" t="e">
        <f>#REF!</f>
        <v>#REF!</v>
      </c>
      <c r="B298" s="1" t="s">
        <v>95</v>
      </c>
      <c r="C298" s="1" t="e">
        <f t="shared" si="5"/>
        <v>#REF!</v>
      </c>
    </row>
    <row r="299" spans="1:3">
      <c r="A299" s="1" t="e">
        <f>#REF!</f>
        <v>#REF!</v>
      </c>
      <c r="B299" s="1" t="s">
        <v>95</v>
      </c>
      <c r="C299" s="1" t="e">
        <f t="shared" si="5"/>
        <v>#REF!</v>
      </c>
    </row>
    <row r="300" spans="1:3">
      <c r="A300" s="1" t="e">
        <f>#REF!</f>
        <v>#REF!</v>
      </c>
      <c r="B300" s="1" t="s">
        <v>95</v>
      </c>
      <c r="C300" s="1" t="e">
        <f t="shared" si="5"/>
        <v>#REF!</v>
      </c>
    </row>
    <row r="301" spans="1:3">
      <c r="A301" s="1" t="e">
        <f>#REF!</f>
        <v>#REF!</v>
      </c>
      <c r="B301" s="1" t="s">
        <v>95</v>
      </c>
      <c r="C301" s="1" t="e">
        <f t="shared" si="5"/>
        <v>#REF!</v>
      </c>
    </row>
    <row r="302" spans="1:3">
      <c r="A302" s="1" t="e">
        <f>#REF!</f>
        <v>#REF!</v>
      </c>
      <c r="B302" s="1" t="s">
        <v>95</v>
      </c>
      <c r="C302" s="1" t="e">
        <f t="shared" si="5"/>
        <v>#REF!</v>
      </c>
    </row>
    <row r="303" spans="1:3">
      <c r="A303" s="1" t="e">
        <f>#REF!</f>
        <v>#REF!</v>
      </c>
      <c r="B303" s="1" t="s">
        <v>95</v>
      </c>
      <c r="C303" s="1" t="e">
        <f t="shared" si="5"/>
        <v>#REF!</v>
      </c>
    </row>
    <row r="304" spans="1:3">
      <c r="A304" s="1" t="e">
        <f>#REF!</f>
        <v>#REF!</v>
      </c>
      <c r="B304" s="1" t="s">
        <v>95</v>
      </c>
      <c r="C304" s="1" t="e">
        <f t="shared" si="5"/>
        <v>#REF!</v>
      </c>
    </row>
    <row r="305" spans="1:3">
      <c r="A305" s="1" t="e">
        <f>#REF!</f>
        <v>#REF!</v>
      </c>
      <c r="B305" s="1" t="s">
        <v>95</v>
      </c>
      <c r="C305" s="1" t="e">
        <f t="shared" si="5"/>
        <v>#REF!</v>
      </c>
    </row>
    <row r="306" spans="1:3">
      <c r="A306" s="1" t="e">
        <f>#REF!</f>
        <v>#REF!</v>
      </c>
      <c r="B306" s="1" t="s">
        <v>95</v>
      </c>
      <c r="C306" s="1" t="e">
        <f t="shared" si="5"/>
        <v>#REF!</v>
      </c>
    </row>
    <row r="307" spans="1:3">
      <c r="A307" s="1" t="e">
        <f>#REF!</f>
        <v>#REF!</v>
      </c>
      <c r="B307" s="1" t="s">
        <v>95</v>
      </c>
      <c r="C307" s="1" t="e">
        <f t="shared" si="5"/>
        <v>#REF!</v>
      </c>
    </row>
    <row r="308" spans="1:3">
      <c r="A308" s="1" t="e">
        <f>#REF!</f>
        <v>#REF!</v>
      </c>
      <c r="B308" s="1" t="s">
        <v>95</v>
      </c>
      <c r="C308" s="1" t="e">
        <f t="shared" si="5"/>
        <v>#REF!</v>
      </c>
    </row>
    <row r="309" spans="1:3">
      <c r="A309" s="1" t="e">
        <f>#REF!</f>
        <v>#REF!</v>
      </c>
      <c r="B309" s="1" t="s">
        <v>95</v>
      </c>
      <c r="C309" s="1" t="e">
        <f t="shared" si="5"/>
        <v>#REF!</v>
      </c>
    </row>
    <row r="310" spans="1:3">
      <c r="A310" s="1" t="e">
        <f>#REF!</f>
        <v>#REF!</v>
      </c>
      <c r="B310" s="1" t="s">
        <v>95</v>
      </c>
      <c r="C310" s="1" t="e">
        <f t="shared" si="5"/>
        <v>#REF!</v>
      </c>
    </row>
    <row r="311" spans="1:3">
      <c r="A311" s="1" t="e">
        <f>#REF!</f>
        <v>#REF!</v>
      </c>
      <c r="B311" s="1" t="s">
        <v>95</v>
      </c>
      <c r="C311" s="1" t="e">
        <f t="shared" si="5"/>
        <v>#REF!</v>
      </c>
    </row>
    <row r="312" spans="1:3">
      <c r="A312" s="1" t="e">
        <f>#REF!</f>
        <v>#REF!</v>
      </c>
      <c r="B312" s="1" t="s">
        <v>95</v>
      </c>
      <c r="C312" s="1" t="e">
        <f t="shared" si="5"/>
        <v>#REF!</v>
      </c>
    </row>
    <row r="313" spans="1:3">
      <c r="A313" s="1" t="e">
        <f>#REF!</f>
        <v>#REF!</v>
      </c>
      <c r="B313" s="1" t="s">
        <v>95</v>
      </c>
      <c r="C313" s="1" t="e">
        <f t="shared" si="5"/>
        <v>#REF!</v>
      </c>
    </row>
    <row r="314" spans="1:3">
      <c r="A314" s="1" t="e">
        <f>#REF!</f>
        <v>#REF!</v>
      </c>
      <c r="B314" s="1" t="s">
        <v>95</v>
      </c>
      <c r="C314" s="1" t="e">
        <f t="shared" si="5"/>
        <v>#REF!</v>
      </c>
    </row>
    <row r="315" spans="1:3">
      <c r="A315" s="1" t="e">
        <f>#REF!</f>
        <v>#REF!</v>
      </c>
      <c r="B315" s="1" t="s">
        <v>95</v>
      </c>
      <c r="C315" s="1" t="e">
        <f t="shared" si="5"/>
        <v>#REF!</v>
      </c>
    </row>
    <row r="316" spans="1:3">
      <c r="A316" s="1" t="e">
        <f>#REF!</f>
        <v>#REF!</v>
      </c>
      <c r="B316" s="1" t="s">
        <v>95</v>
      </c>
      <c r="C316" s="1" t="e">
        <f t="shared" si="5"/>
        <v>#REF!</v>
      </c>
    </row>
    <row r="317" spans="1:3">
      <c r="A317" s="1" t="e">
        <f>#REF!</f>
        <v>#REF!</v>
      </c>
      <c r="B317" s="1" t="s">
        <v>95</v>
      </c>
      <c r="C317" s="1" t="e">
        <f t="shared" si="5"/>
        <v>#REF!</v>
      </c>
    </row>
    <row r="318" spans="1:3">
      <c r="A318" s="1" t="e">
        <f>#REF!</f>
        <v>#REF!</v>
      </c>
      <c r="B318" s="1" t="s">
        <v>95</v>
      </c>
      <c r="C318" s="1" t="e">
        <f t="shared" si="5"/>
        <v>#REF!</v>
      </c>
    </row>
    <row r="319" spans="1:3">
      <c r="A319" s="1" t="e">
        <f>#REF!</f>
        <v>#REF!</v>
      </c>
      <c r="B319" s="1" t="s">
        <v>95</v>
      </c>
      <c r="C319" s="1" t="e">
        <f t="shared" si="5"/>
        <v>#REF!</v>
      </c>
    </row>
    <row r="320" spans="1:3">
      <c r="A320" s="1" t="e">
        <f>#REF!</f>
        <v>#REF!</v>
      </c>
      <c r="B320" s="1" t="s">
        <v>95</v>
      </c>
      <c r="C320" s="1" t="e">
        <f t="shared" si="5"/>
        <v>#REF!</v>
      </c>
    </row>
    <row r="321" spans="1:3">
      <c r="A321" s="1" t="e">
        <f>#REF!</f>
        <v>#REF!</v>
      </c>
      <c r="B321" s="1" t="s">
        <v>95</v>
      </c>
      <c r="C321" s="1" t="e">
        <f t="shared" si="5"/>
        <v>#REF!</v>
      </c>
    </row>
    <row r="322" spans="1:3">
      <c r="A322" s="1" t="e">
        <f>#REF!</f>
        <v>#REF!</v>
      </c>
      <c r="B322" s="1" t="s">
        <v>95</v>
      </c>
      <c r="C322" s="1" t="e">
        <f t="shared" ref="C322:C360" si="6">IF(B322=" "," ",IF(B322="MAD",A322," "))</f>
        <v>#REF!</v>
      </c>
    </row>
    <row r="323" spans="1:3">
      <c r="A323" s="1" t="e">
        <f>#REF!</f>
        <v>#REF!</v>
      </c>
      <c r="B323" s="1" t="s">
        <v>95</v>
      </c>
      <c r="C323" s="1" t="e">
        <f t="shared" si="6"/>
        <v>#REF!</v>
      </c>
    </row>
    <row r="324" spans="1:3">
      <c r="A324" s="1" t="e">
        <f>#REF!</f>
        <v>#REF!</v>
      </c>
      <c r="B324" s="1" t="s">
        <v>95</v>
      </c>
      <c r="C324" s="1" t="e">
        <f t="shared" si="6"/>
        <v>#REF!</v>
      </c>
    </row>
    <row r="325" spans="1:3">
      <c r="A325" s="1" t="e">
        <f>#REF!</f>
        <v>#REF!</v>
      </c>
      <c r="B325" s="1" t="s">
        <v>95</v>
      </c>
      <c r="C325" s="1" t="e">
        <f t="shared" si="6"/>
        <v>#REF!</v>
      </c>
    </row>
    <row r="326" spans="1:3">
      <c r="A326" s="1" t="e">
        <f>#REF!</f>
        <v>#REF!</v>
      </c>
      <c r="B326" s="1" t="s">
        <v>95</v>
      </c>
      <c r="C326" s="1" t="e">
        <f t="shared" si="6"/>
        <v>#REF!</v>
      </c>
    </row>
    <row r="327" spans="1:3">
      <c r="A327" s="1" t="e">
        <f>#REF!</f>
        <v>#REF!</v>
      </c>
      <c r="B327" s="1" t="s">
        <v>95</v>
      </c>
      <c r="C327" s="1" t="e">
        <f t="shared" si="6"/>
        <v>#REF!</v>
      </c>
    </row>
    <row r="328" spans="1:3">
      <c r="A328" s="1" t="e">
        <f>#REF!</f>
        <v>#REF!</v>
      </c>
      <c r="B328" s="1" t="s">
        <v>95</v>
      </c>
      <c r="C328" s="1" t="e">
        <f t="shared" si="6"/>
        <v>#REF!</v>
      </c>
    </row>
    <row r="329" spans="1:3">
      <c r="A329" s="1" t="e">
        <f>#REF!</f>
        <v>#REF!</v>
      </c>
      <c r="B329" s="1" t="s">
        <v>95</v>
      </c>
      <c r="C329" s="1" t="e">
        <f t="shared" si="6"/>
        <v>#REF!</v>
      </c>
    </row>
    <row r="330" spans="1:3">
      <c r="A330" s="1" t="e">
        <f>#REF!</f>
        <v>#REF!</v>
      </c>
      <c r="B330" s="1" t="s">
        <v>95</v>
      </c>
      <c r="C330" s="1" t="e">
        <f t="shared" si="6"/>
        <v>#REF!</v>
      </c>
    </row>
    <row r="331" spans="1:3">
      <c r="A331" s="1" t="e">
        <f>#REF!</f>
        <v>#REF!</v>
      </c>
      <c r="B331" s="1" t="s">
        <v>95</v>
      </c>
      <c r="C331" s="1" t="e">
        <f t="shared" si="6"/>
        <v>#REF!</v>
      </c>
    </row>
    <row r="332" spans="1:3">
      <c r="A332" s="1" t="e">
        <f>#REF!</f>
        <v>#REF!</v>
      </c>
      <c r="B332" s="1" t="s">
        <v>95</v>
      </c>
      <c r="C332" s="1" t="e">
        <f t="shared" si="6"/>
        <v>#REF!</v>
      </c>
    </row>
    <row r="333" spans="1:3">
      <c r="A333" s="1" t="e">
        <f>#REF!</f>
        <v>#REF!</v>
      </c>
      <c r="B333" s="1" t="s">
        <v>95</v>
      </c>
      <c r="C333" s="1" t="e">
        <f t="shared" si="6"/>
        <v>#REF!</v>
      </c>
    </row>
    <row r="334" spans="1:3">
      <c r="A334" s="1" t="e">
        <f>#REF!</f>
        <v>#REF!</v>
      </c>
      <c r="B334" s="1" t="s">
        <v>95</v>
      </c>
      <c r="C334" s="1" t="e">
        <f t="shared" si="6"/>
        <v>#REF!</v>
      </c>
    </row>
    <row r="335" spans="1:3">
      <c r="A335" s="1" t="e">
        <f>#REF!</f>
        <v>#REF!</v>
      </c>
      <c r="B335" s="1" t="s">
        <v>95</v>
      </c>
      <c r="C335" s="1" t="e">
        <f t="shared" si="6"/>
        <v>#REF!</v>
      </c>
    </row>
    <row r="336" spans="1:3">
      <c r="A336" s="1" t="e">
        <f>#REF!</f>
        <v>#REF!</v>
      </c>
      <c r="B336" s="1" t="s">
        <v>95</v>
      </c>
      <c r="C336" s="1" t="e">
        <f t="shared" si="6"/>
        <v>#REF!</v>
      </c>
    </row>
    <row r="337" spans="1:3">
      <c r="A337" s="1" t="e">
        <f>#REF!</f>
        <v>#REF!</v>
      </c>
      <c r="B337" s="1" t="s">
        <v>95</v>
      </c>
      <c r="C337" s="1" t="e">
        <f t="shared" si="6"/>
        <v>#REF!</v>
      </c>
    </row>
    <row r="338" spans="1:3">
      <c r="A338" s="1" t="e">
        <f>#REF!</f>
        <v>#REF!</v>
      </c>
      <c r="B338" s="1" t="s">
        <v>95</v>
      </c>
      <c r="C338" s="1" t="e">
        <f t="shared" si="6"/>
        <v>#REF!</v>
      </c>
    </row>
    <row r="339" spans="1:3">
      <c r="A339" s="1" t="e">
        <f>#REF!</f>
        <v>#REF!</v>
      </c>
      <c r="B339" s="1" t="s">
        <v>95</v>
      </c>
      <c r="C339" s="1" t="e">
        <f t="shared" si="6"/>
        <v>#REF!</v>
      </c>
    </row>
    <row r="340" spans="1:3">
      <c r="A340" s="1" t="e">
        <f>#REF!</f>
        <v>#REF!</v>
      </c>
      <c r="B340" s="1" t="s">
        <v>95</v>
      </c>
      <c r="C340" s="1" t="e">
        <f t="shared" si="6"/>
        <v>#REF!</v>
      </c>
    </row>
    <row r="341" spans="1:3">
      <c r="A341" s="1" t="e">
        <f>#REF!</f>
        <v>#REF!</v>
      </c>
      <c r="B341" s="1" t="s">
        <v>95</v>
      </c>
      <c r="C341" s="1" t="e">
        <f t="shared" si="6"/>
        <v>#REF!</v>
      </c>
    </row>
    <row r="342" spans="1:3">
      <c r="A342" s="1" t="e">
        <f>#REF!</f>
        <v>#REF!</v>
      </c>
      <c r="B342" s="1" t="s">
        <v>95</v>
      </c>
      <c r="C342" s="1" t="e">
        <f t="shared" si="6"/>
        <v>#REF!</v>
      </c>
    </row>
    <row r="343" spans="1:3">
      <c r="A343" s="1" t="e">
        <f>#REF!</f>
        <v>#REF!</v>
      </c>
      <c r="B343" s="1" t="s">
        <v>95</v>
      </c>
      <c r="C343" s="1" t="e">
        <f t="shared" si="6"/>
        <v>#REF!</v>
      </c>
    </row>
    <row r="344" spans="1:3">
      <c r="A344" s="1" t="e">
        <f>#REF!</f>
        <v>#REF!</v>
      </c>
      <c r="B344" s="1" t="s">
        <v>95</v>
      </c>
      <c r="C344" s="1" t="e">
        <f t="shared" si="6"/>
        <v>#REF!</v>
      </c>
    </row>
    <row r="345" spans="1:3">
      <c r="A345" s="1" t="e">
        <f>#REF!</f>
        <v>#REF!</v>
      </c>
      <c r="B345" s="1" t="s">
        <v>95</v>
      </c>
      <c r="C345" s="1" t="e">
        <f t="shared" si="6"/>
        <v>#REF!</v>
      </c>
    </row>
    <row r="346" spans="1:3">
      <c r="A346" s="1" t="e">
        <f>#REF!</f>
        <v>#REF!</v>
      </c>
      <c r="B346" s="1" t="s">
        <v>95</v>
      </c>
      <c r="C346" s="1" t="e">
        <f t="shared" si="6"/>
        <v>#REF!</v>
      </c>
    </row>
    <row r="347" spans="1:3">
      <c r="A347" s="1" t="e">
        <f>#REF!</f>
        <v>#REF!</v>
      </c>
      <c r="B347" s="1" t="s">
        <v>95</v>
      </c>
      <c r="C347" s="1" t="e">
        <f t="shared" si="6"/>
        <v>#REF!</v>
      </c>
    </row>
    <row r="348" spans="1:3">
      <c r="A348" s="1" t="e">
        <f>#REF!</f>
        <v>#REF!</v>
      </c>
      <c r="B348" s="1" t="s">
        <v>95</v>
      </c>
      <c r="C348" s="1" t="e">
        <f t="shared" si="6"/>
        <v>#REF!</v>
      </c>
    </row>
    <row r="349" spans="1:3">
      <c r="A349" s="1" t="e">
        <f>#REF!</f>
        <v>#REF!</v>
      </c>
      <c r="B349" s="1" t="s">
        <v>95</v>
      </c>
      <c r="C349" s="1" t="e">
        <f t="shared" si="6"/>
        <v>#REF!</v>
      </c>
    </row>
    <row r="350" spans="1:3">
      <c r="A350" s="1" t="e">
        <f>#REF!</f>
        <v>#REF!</v>
      </c>
      <c r="B350" s="1" t="s">
        <v>95</v>
      </c>
      <c r="C350" s="1" t="e">
        <f t="shared" si="6"/>
        <v>#REF!</v>
      </c>
    </row>
    <row r="351" spans="1:3">
      <c r="A351" s="1" t="e">
        <f>#REF!</f>
        <v>#REF!</v>
      </c>
      <c r="B351" s="1" t="s">
        <v>95</v>
      </c>
      <c r="C351" s="1" t="e">
        <f t="shared" si="6"/>
        <v>#REF!</v>
      </c>
    </row>
    <row r="352" spans="1:3">
      <c r="A352" s="1" t="e">
        <f>#REF!</f>
        <v>#REF!</v>
      </c>
      <c r="B352" s="1" t="s">
        <v>95</v>
      </c>
      <c r="C352" s="1" t="e">
        <f t="shared" si="6"/>
        <v>#REF!</v>
      </c>
    </row>
    <row r="353" spans="1:3">
      <c r="A353" s="1" t="e">
        <f>#REF!</f>
        <v>#REF!</v>
      </c>
      <c r="B353" s="1" t="s">
        <v>95</v>
      </c>
      <c r="C353" s="1" t="e">
        <f t="shared" si="6"/>
        <v>#REF!</v>
      </c>
    </row>
    <row r="354" spans="1:3">
      <c r="A354" s="1" t="e">
        <f>#REF!</f>
        <v>#REF!</v>
      </c>
      <c r="B354" s="1" t="s">
        <v>95</v>
      </c>
      <c r="C354" s="1" t="e">
        <f t="shared" si="6"/>
        <v>#REF!</v>
      </c>
    </row>
    <row r="355" spans="1:3">
      <c r="A355" s="1" t="e">
        <f>#REF!</f>
        <v>#REF!</v>
      </c>
      <c r="B355" s="1" t="s">
        <v>95</v>
      </c>
      <c r="C355" s="1" t="e">
        <f t="shared" si="6"/>
        <v>#REF!</v>
      </c>
    </row>
    <row r="356" spans="1:3">
      <c r="A356" s="1" t="e">
        <f>#REF!</f>
        <v>#REF!</v>
      </c>
      <c r="B356" s="1" t="s">
        <v>95</v>
      </c>
      <c r="C356" s="1" t="e">
        <f t="shared" si="6"/>
        <v>#REF!</v>
      </c>
    </row>
    <row r="357" spans="1:3">
      <c r="A357" s="1" t="e">
        <f>#REF!</f>
        <v>#REF!</v>
      </c>
      <c r="B357" s="1" t="s">
        <v>95</v>
      </c>
      <c r="C357" s="1" t="e">
        <f t="shared" si="6"/>
        <v>#REF!</v>
      </c>
    </row>
    <row r="358" spans="1:3">
      <c r="A358" s="1" t="e">
        <f>#REF!</f>
        <v>#REF!</v>
      </c>
      <c r="B358" s="1" t="s">
        <v>95</v>
      </c>
      <c r="C358" s="1" t="e">
        <f t="shared" si="6"/>
        <v>#REF!</v>
      </c>
    </row>
    <row r="359" spans="1:3">
      <c r="A359" s="1" t="e">
        <f>#REF!</f>
        <v>#REF!</v>
      </c>
      <c r="B359" s="1" t="s">
        <v>95</v>
      </c>
      <c r="C359" s="1" t="e">
        <f t="shared" si="6"/>
        <v>#REF!</v>
      </c>
    </row>
    <row r="360" spans="1:3">
      <c r="A360" s="1" t="e">
        <f>#REF!</f>
        <v>#REF!</v>
      </c>
      <c r="B360" s="1" t="s">
        <v>95</v>
      </c>
      <c r="C360" s="1" t="e">
        <f t="shared" si="6"/>
        <v>#REF!</v>
      </c>
    </row>
    <row r="361" spans="1:3">
      <c r="A361" s="90"/>
    </row>
    <row r="491" spans="2:2">
      <c r="B491" s="71"/>
    </row>
  </sheetData>
  <phoneticPr fontId="1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Label</vt:lpstr>
      <vt:lpstr>FA Results original</vt:lpstr>
      <vt:lpstr>CSV Report</vt:lpstr>
      <vt:lpstr>Photo Report</vt:lpstr>
      <vt:lpstr>Client list</vt:lpstr>
      <vt:lpstr>SID</vt:lpstr>
      <vt:lpstr>'FA Results original'!Print_Area</vt:lpstr>
      <vt:lpstr>Label!Print_Area</vt:lpstr>
      <vt:lpstr>'Photo Report'!Print_Area</vt:lpstr>
      <vt:lpstr>'FA Results original'!Print_Titles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Jinning</dc:creator>
  <cp:lastModifiedBy>Rick Pearce</cp:lastModifiedBy>
  <cp:lastPrinted>2019-11-04T06:26:23Z</cp:lastPrinted>
  <dcterms:created xsi:type="dcterms:W3CDTF">2013-04-18T07:30:56Z</dcterms:created>
  <dcterms:modified xsi:type="dcterms:W3CDTF">2019-11-04T06:29:35Z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144 144 1920 1080</vt:lpwstr>
  </property>
</Properties>
</file>